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hlidkova\Documents\2026\Implementace ETCS Zdice - Písek\Profil\Díl 2\"/>
    </mc:Choice>
  </mc:AlternateContent>
  <xr:revisionPtr revIDLastSave="0" documentId="13_ncr:1_{E6F10EB5-0D46-41B7-9064-5C52F9465249}" xr6:coauthVersionLast="47" xr6:coauthVersionMax="47" xr10:uidLastSave="{00000000-0000-0000-0000-000000000000}"/>
  <bookViews>
    <workbookView xWindow="-108" yWindow="-108" windowWidth="23256" windowHeight="12456" xr2:uid="{F804671A-CD06-43B4-8BDF-EC8A6051840E}"/>
  </bookViews>
  <sheets>
    <sheet name="Rozpis ceny Předmětu Smlouvy" sheetId="1" r:id="rId1"/>
    <sheet name="ZP+DD" sheetId="6" r:id="rId2"/>
    <sheet name="ZP+DPS+PDPS, vč. EIA" sheetId="2" state="hidden" r:id="rId3"/>
    <sheet name="ZP+DPS+PDPS, bez EIA" sheetId="3" state="hidden" r:id="rId4"/>
    <sheet name="ZP+DPS, vč. EIA" sheetId="4" state="hidden" r:id="rId5"/>
    <sheet name="ZP+DPS, bez EIA" sheetId="5" state="hidden" r:id="rId6"/>
    <sheet name="DPS, vč. EIA" sheetId="7" state="hidden" r:id="rId7"/>
    <sheet name="DPS, bez EIA" sheetId="8" state="hidden" r:id="rId8"/>
    <sheet name="DPS+PDPS, vč. EIA" sheetId="11" state="hidden" r:id="rId9"/>
    <sheet name="DPS+PDPS, bez EIA" sheetId="12" state="hidden" r:id="rId10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7">'DPS, bez EIA'!$4:$4</definedName>
    <definedName name="_xlnm.Print_Titles" localSheetId="6">'DPS, vč. EIA'!$4:$4</definedName>
    <definedName name="_xlnm.Print_Titles" localSheetId="9">'DPS+PDPS, bez EIA'!$4:$4</definedName>
    <definedName name="_xlnm.Print_Titles" localSheetId="8">'DPS+PDPS, vč. EIA'!$4:$4</definedName>
    <definedName name="_xlnm.Print_Titles" localSheetId="0">'Rozpis ceny Předmětu Smlouvy'!$6:$6</definedName>
    <definedName name="_xlnm.Print_Titles" localSheetId="1">'ZP+DD'!$4:$4</definedName>
    <definedName name="_xlnm.Print_Titles" localSheetId="5">'ZP+DPS, bez EIA'!$4:$4</definedName>
    <definedName name="_xlnm.Print_Titles" localSheetId="4">'ZP+DPS, vč. EIA'!$4:$4</definedName>
    <definedName name="_xlnm.Print_Titles" localSheetId="3">'ZP+DPS+PDPS, bez EIA'!$4:$4</definedName>
    <definedName name="_xlnm.Print_Titles" localSheetId="2">'ZP+DPS+PDPS, vč. EIA'!$4:$4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6" l="1"/>
  <c r="F6" i="6"/>
  <c r="F7" i="6"/>
  <c r="F11" i="11" l="1"/>
  <c r="F14" i="3"/>
  <c r="F19" i="2"/>
  <c r="F14" i="12"/>
  <c r="F16" i="11"/>
  <c r="F13" i="8"/>
  <c r="F15" i="7"/>
  <c r="F18" i="5"/>
  <c r="F20" i="4"/>
  <c r="F19" i="3"/>
  <c r="F21" i="2"/>
  <c r="F107" i="1"/>
  <c r="F21" i="4"/>
  <c r="F12" i="1"/>
  <c r="F16" i="2" s="1"/>
  <c r="F39" i="1"/>
  <c r="F17" i="3" s="1"/>
  <c r="F17" i="12"/>
  <c r="F16" i="12"/>
  <c r="F15" i="12"/>
  <c r="F7" i="12"/>
  <c r="F19" i="11"/>
  <c r="F18" i="11"/>
  <c r="F17" i="11"/>
  <c r="F10" i="11"/>
  <c r="F7" i="11"/>
  <c r="F7" i="7"/>
  <c r="F12" i="5"/>
  <c r="F12" i="4"/>
  <c r="F7" i="8"/>
  <c r="F14" i="8"/>
  <c r="F11" i="8"/>
  <c r="F16" i="7"/>
  <c r="F13" i="7"/>
  <c r="F10" i="7"/>
  <c r="F19" i="5"/>
  <c r="F16" i="5"/>
  <c r="F10" i="5"/>
  <c r="F8" i="5"/>
  <c r="F7" i="5"/>
  <c r="F6" i="5"/>
  <c r="F18" i="4"/>
  <c r="F15" i="4"/>
  <c r="F10" i="4"/>
  <c r="F8" i="4"/>
  <c r="F7" i="4"/>
  <c r="F6" i="4"/>
  <c r="F7" i="2"/>
  <c r="F6" i="3"/>
  <c r="F22" i="3"/>
  <c r="F21" i="3"/>
  <c r="F20" i="3"/>
  <c r="F12" i="3"/>
  <c r="F10" i="3"/>
  <c r="F9" i="3"/>
  <c r="F8" i="3"/>
  <c r="F7" i="3"/>
  <c r="F24" i="2"/>
  <c r="F23" i="2"/>
  <c r="F22" i="2"/>
  <c r="F15" i="2"/>
  <c r="F12" i="2"/>
  <c r="F10" i="2"/>
  <c r="F9" i="2"/>
  <c r="F8" i="2"/>
  <c r="F6" i="2"/>
  <c r="F100" i="1"/>
  <c r="F94" i="1"/>
  <c r="F86" i="1"/>
  <c r="F19" i="4" s="1"/>
  <c r="F82" i="1"/>
  <c r="F77" i="1"/>
  <c r="F67" i="1"/>
  <c r="F13" i="11"/>
  <c r="F8" i="1"/>
  <c r="F9" i="12" l="1"/>
  <c r="F12" i="12"/>
  <c r="F16" i="4"/>
  <c r="F14" i="11"/>
  <c r="F14" i="5"/>
  <c r="F11" i="7"/>
  <c r="F9" i="8"/>
  <c r="F9" i="5"/>
  <c r="F9" i="4"/>
  <c r="E10" i="6"/>
  <c r="F17" i="4"/>
  <c r="F13" i="2"/>
  <c r="F12" i="7"/>
  <c r="F15" i="11"/>
  <c r="F15" i="5"/>
  <c r="F17" i="5"/>
  <c r="F15" i="3"/>
  <c r="F12" i="11"/>
  <c r="F8" i="8"/>
  <c r="F10" i="8"/>
  <c r="F6" i="12"/>
  <c r="F14" i="2"/>
  <c r="F8" i="11"/>
  <c r="F20" i="2"/>
  <c r="F12" i="8"/>
  <c r="F8" i="7"/>
  <c r="F9" i="11"/>
  <c r="F8" i="12"/>
  <c r="F16" i="3"/>
  <c r="F14" i="4"/>
  <c r="F18" i="3"/>
  <c r="F13" i="4"/>
  <c r="F13" i="3"/>
  <c r="F10" i="12"/>
  <c r="F11" i="12"/>
  <c r="F18" i="2"/>
  <c r="F13" i="12"/>
  <c r="F11" i="2"/>
  <c r="F11" i="4"/>
  <c r="F9" i="7"/>
  <c r="F14" i="7"/>
  <c r="F6" i="8"/>
  <c r="F6" i="11"/>
  <c r="F11" i="5"/>
  <c r="F11" i="3"/>
  <c r="F13" i="5"/>
  <c r="F17" i="2"/>
  <c r="F6" i="7"/>
  <c r="F25" i="3" l="1"/>
  <c r="F10" i="6"/>
  <c r="E22" i="5"/>
  <c r="E21" i="5" s="1"/>
  <c r="E20" i="12"/>
  <c r="E19" i="12" s="1"/>
  <c r="F22" i="11"/>
  <c r="E22" i="11"/>
  <c r="E21" i="11" s="1"/>
  <c r="F17" i="8"/>
  <c r="E17" i="8"/>
  <c r="E16" i="8" s="1"/>
  <c r="E19" i="7"/>
  <c r="E18" i="7" s="1"/>
  <c r="F19" i="7"/>
  <c r="F22" i="5"/>
  <c r="F24" i="4"/>
  <c r="E24" i="4"/>
  <c r="E23" i="4" s="1"/>
  <c r="E25" i="3"/>
  <c r="E24" i="3" s="1"/>
  <c r="F27" i="2"/>
  <c r="E27" i="2"/>
  <c r="E2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tc={F7678668-3CA6-4D64-B0B3-3E2907693EC5}</author>
  </authors>
  <commentList>
    <comment ref="A4" authorId="0" shapeId="0" xr:uid="{F7678668-3CA6-4D64-B0B3-3E2907693EC5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Reni, neměly by tu zůstat i ostatní položky ze vzoru a uvést tam NEOBSAZENO?</t>
      </text>
    </comment>
  </commentList>
</comments>
</file>

<file path=xl/sharedStrings.xml><?xml version="1.0" encoding="utf-8"?>
<sst xmlns="http://schemas.openxmlformats.org/spreadsheetml/2006/main" count="1087" uniqueCount="404">
  <si>
    <t xml:space="preserve">PŘÍLOHA Č. 4 - Rozpis ceny Předmětu Smlouvy a Harmonogram </t>
  </si>
  <si>
    <t>Rozpis Předmětu Smlouvy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</si>
  <si>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</si>
  <si>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</si>
  <si>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</si>
  <si>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</si>
  <si>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</si>
  <si>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</si>
  <si>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</si>
  <si>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</si>
  <si>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</si>
  <si>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</si>
  <si>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</si>
  <si>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</si>
  <si>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</si>
  <si>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</si>
  <si>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</si>
  <si>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</si>
  <si>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</si>
  <si>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</si>
  <si>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</si>
  <si>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</si>
  <si>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</si>
  <si>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</si>
  <si>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</si>
  <si>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</si>
  <si>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</si>
  <si>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</si>
  <si>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</si>
  <si>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</si>
  <si>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</si>
  <si>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</si>
  <si>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</si>
  <si>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</si>
  <si>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</si>
  <si>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</si>
  <si>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</si>
  <si>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</si>
  <si>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</si>
  <si>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</si>
  <si>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</si>
  <si>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</si>
  <si>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</si>
  <si>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</si>
  <si>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</si>
  <si>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</si>
  <si>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</si>
  <si>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</si>
  <si>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</si>
  <si>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</si>
  <si>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</si>
  <si>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</si>
  <si>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</si>
  <si>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</si>
  <si>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</si>
  <si>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</si>
  <si>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</si>
  <si>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</si>
  <si>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</si>
  <si>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</si>
  <si>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</si>
  <si>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</si>
  <si>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</si>
  <si>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</si>
  <si>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</si>
  <si>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</si>
  <si>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</si>
  <si>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Odevzdání DPS v listinné formě</t>
  </si>
  <si>
    <t>1.2.23</t>
  </si>
  <si>
    <t>Odevzdání DPS v elektronické formě</t>
  </si>
  <si>
    <t>1.3</t>
  </si>
  <si>
    <t>Projektová dokumentace pro provádění stavby (PDPS)</t>
  </si>
  <si>
    <t>1.3.1</t>
  </si>
  <si>
    <t>1.3.1.1  Souhrnné části dokumentace A až C mimo části Zásady organizace výstavby a část Dopravní technologie</t>
  </si>
  <si>
    <t>1.3.1.2  Zásady organizace výstavby</t>
  </si>
  <si>
    <t>1.3.1.3  Dopravní technologie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</si>
  <si>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</si>
  <si>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</si>
  <si>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</si>
  <si>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</si>
  <si>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</si>
  <si>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</si>
  <si>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</si>
  <si>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</si>
  <si>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</si>
  <si>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</si>
  <si>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</si>
  <si>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</si>
  <si>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</si>
  <si>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</si>
  <si>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</si>
  <si>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</si>
  <si>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</si>
  <si>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</si>
  <si>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</si>
  <si>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</si>
  <si>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</si>
  <si>
    <t>1.3.22</t>
  </si>
  <si>
    <t>Zajištění technických podkladů pro vypracování zadávací dokumentace na výběr zhotovitele stavby dle požadavku VTP a ZTP</t>
  </si>
  <si>
    <t>1.3.23</t>
  </si>
  <si>
    <t>Odevzdání PDPS v listinné formě</t>
  </si>
  <si>
    <t>1.3.24</t>
  </si>
  <si>
    <t>Odevzdání PDPS v elektronické formě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</si>
  <si>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</si>
  <si>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</si>
  <si>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</si>
  <si>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</si>
  <si>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</si>
  <si>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Digitální model stavby jako součást Informačního modelu stavby pro stupeň PDPS v rozsahu stanoveném BIM Protokolem včetně jeho příloh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</si>
  <si>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</si>
  <si>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</si>
  <si>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</si>
  <si>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</si>
  <si>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</si>
  <si>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</si>
  <si>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</si>
  <si>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</si>
  <si>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</si>
  <si>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</si>
  <si>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</si>
  <si>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</si>
  <si>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</si>
  <si>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</si>
  <si>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</si>
  <si>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</si>
  <si>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</si>
  <si>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</si>
  <si>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</si>
  <si>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</si>
  <si>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</si>
  <si>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</si>
  <si>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Záborový elaborát včetně zpracování geometrických plánů pro trvalé zábory a věcná břemena</t>
  </si>
  <si>
    <t>2.1.4</t>
  </si>
  <si>
    <t>Projekt železničního bodového pole</t>
  </si>
  <si>
    <t>2.2</t>
  </si>
  <si>
    <t>Posouzení vlivu stavby na životní prostředí ve stádiu přípravy</t>
  </si>
  <si>
    <t>2.2.1</t>
  </si>
  <si>
    <t>Oznámení EIA v rozsahu přílohy č. 3 zákona č. 100/2001 Sb.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</si>
  <si>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</si>
  <si>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</si>
  <si>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</si>
  <si>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</si>
  <si>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</si>
  <si>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</si>
  <si>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</si>
  <si>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</si>
  <si>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</si>
  <si>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</si>
  <si>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</si>
  <si>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</si>
  <si>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</si>
  <si>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</si>
  <si>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</si>
  <si>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Zpracování smluv na majetkoprávní vypořádání stavby (kupní, věcná břemena, budoucí majetkoprávní smlouvy apod.)</t>
  </si>
  <si>
    <t>2.3.6</t>
  </si>
  <si>
    <t>Projednání s vlastníky dotčených pozemků v rámci majetkoprávního vypořádání stavby  </t>
  </si>
  <si>
    <t>2.3.7</t>
  </si>
  <si>
    <t>Součinnost v rámci GIS portálu dle ZTP a VTP</t>
  </si>
  <si>
    <t>2.4</t>
  </si>
  <si>
    <t>Průzkumné práce a měření ve stádiu přípravy</t>
  </si>
  <si>
    <t>2.4.1</t>
  </si>
  <si>
    <t>Projekt inženýrsko-geologického průzkumu</t>
  </si>
  <si>
    <t>2.4.2</t>
  </si>
  <si>
    <t>Inženýrsko-geologický průzkum a průzkum kontaminace v rozsahu VTP a ZTP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</si>
  <si>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</si>
  <si>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</si>
  <si>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</si>
  <si>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</si>
  <si>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</si>
  <si>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</si>
  <si>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</si>
  <si>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</si>
  <si>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</si>
  <si>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</si>
  <si>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</si>
  <si>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Projednání s veřejností a technická podpora</t>
  </si>
  <si>
    <t>Stanoví zadavatel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</si>
  <si>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</si>
  <si>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</si>
  <si>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</si>
  <si>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</si>
  <si>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</si>
  <si>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 xml:space="preserve">Zpracování příloh k žádosti o spolufinancování stavby </t>
  </si>
  <si>
    <t>2.9</t>
  </si>
  <si>
    <t>Ostatní náklady na práce pro zpracování dokumentací</t>
  </si>
  <si>
    <t>2.9.1</t>
  </si>
  <si>
    <t>Přepravní prognóza nebo jiný přepravní průzkum dle ZTP a VTP</t>
  </si>
  <si>
    <t>2.9.2</t>
  </si>
  <si>
    <t>Studijní průkaz pro navazující a související stavební činnost dle ZTP a VTP</t>
  </si>
  <si>
    <t>2.9.3</t>
  </si>
  <si>
    <t>Energetické výpočty a studie propojitelnosti</t>
  </si>
  <si>
    <t>2.9.4</t>
  </si>
  <si>
    <t>Projekt Fyzické ochrany objektů</t>
  </si>
  <si>
    <t>2.9.5</t>
  </si>
  <si>
    <t>Projekt zpracovaný báňským projektantem</t>
  </si>
  <si>
    <t>2.9.6</t>
  </si>
  <si>
    <t xml:space="preserve">  Stanoví zadavatel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</si>
  <si>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</si>
  <si>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</si>
  <si>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</si>
  <si>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</si>
  <si>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</si>
  <si>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</si>
  <si>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</si>
  <si>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</si>
  <si>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</si>
  <si>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</si>
  <si>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vč. EIA</t>
    </r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</si>
  <si>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</si>
  <si>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</si>
  <si>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</si>
  <si>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</si>
  <si>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</si>
  <si>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</si>
  <si>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</si>
  <si>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</si>
  <si>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</si>
  <si>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</si>
  <si>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</si>
  <si>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Návrh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doprovodné dokumentace (DD) k připomínkovému řízení 
Energetické výpočty</t>
    </r>
  </si>
  <si>
    <t>Předávací protokol podepsaný Objednatelem</t>
  </si>
  <si>
    <t>50 %  1.1.2
100 %  2.9.3</t>
  </si>
  <si>
    <t>2.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</si>
  <si>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</si>
  <si>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Předání DD</t>
    </r>
    <r>
      <rPr>
        <sz val="8"/>
        <color theme="1"/>
        <rFont val="Verdana"/>
        <family val="2"/>
        <charset val="238"/>
      </rPr>
      <t xml:space="preserve"> se zapracovanými připomínkami včetně rozpočtu (dle SPOŽES)</t>
    </r>
  </si>
  <si>
    <t>50 %  1.1.2</t>
  </si>
  <si>
    <t>3.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</si>
  <si>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</si>
  <si>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t xml:space="preserve">Návrh Záměru projektu (ZP) včetně ekonomického hodnocení k připomínkám
Návrh Projektu inženýrsko-geologického průzkumu k připomínkám
</t>
    </r>
    <r>
      <rPr>
        <i/>
        <sz val="8"/>
        <color rgb="FF00B050"/>
        <rFont val="Verdana"/>
        <family val="2"/>
        <charset val="238"/>
      </rPr>
      <t>U jednodušších ZP možno sloučit 2. a 3. Dílčí etapu</t>
    </r>
  </si>
  <si>
    <t>40 %  1.1.1
50 %  2.4.1</t>
  </si>
  <si>
    <t>4.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</si>
  <si>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 předání připomínek Objednatelem</t>
    </r>
  </si>
  <si>
    <t>Předání ZP se zapracovanými připomínkami k projednání v Centrální komisi MD</t>
  </si>
  <si>
    <t>30 %  1.1.1</t>
  </si>
  <si>
    <t>5. Dílčí etapa</t>
  </si>
  <si>
    <t>Průběžně od ukončení 4. dílčí etapy do doby schválení ZP na CK MD</t>
  </si>
  <si>
    <r>
      <rPr>
        <b/>
        <sz val="8"/>
        <color theme="1"/>
        <rFont val="Verdana"/>
        <family val="2"/>
        <charset val="238"/>
      </rPr>
      <t>Součinnost s vypořádáním připomínek dotčených složek MD a SFDI během projednání v Centrální komisi MD
Čistopis schváleného Záměru projektu včetně doprovodné dokumentace</t>
    </r>
    <r>
      <rPr>
        <sz val="8"/>
        <color theme="1"/>
        <rFont val="Verdana"/>
        <family val="2"/>
        <charset val="238"/>
      </rPr>
      <t xml:space="preserve"> se zohledněním připomínek vzešlých ze schvalovacího procesu
</t>
    </r>
    <r>
      <rPr>
        <b/>
        <sz val="8"/>
        <color theme="1"/>
        <rFont val="Verdana"/>
        <family val="2"/>
        <charset val="238"/>
      </rPr>
      <t xml:space="preserve">
Čistopis Projektu inženýrsko-geologických průzkumů</t>
    </r>
  </si>
  <si>
    <t>30 %  1.1.1
50 %  2.4.1</t>
  </si>
  <si>
    <t>6.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</si>
  <si>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</si>
  <si>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Energetické výpočty 
</t>
    </r>
    <r>
      <rPr>
        <i/>
        <sz val="8"/>
        <color rgb="FF00B050"/>
        <rFont val="Verdana"/>
        <family val="2"/>
        <charset val="238"/>
      </rPr>
      <t>Položka za Energetické výpočty bude fakturovana jen v případě nutnosti aktualizace energetických výpočtů ve fázi DPS</t>
    </r>
    <r>
      <rPr>
        <sz val="8"/>
        <color theme="1"/>
        <rFont val="Verdana"/>
        <family val="2"/>
        <charset val="238"/>
      </rPr>
      <t xml:space="preserve"> </t>
    </r>
  </si>
  <si>
    <t>10 %  1.2
5 %  1.4.1
100 %  1.4.3
100 %  1.4.5
50 %  1.4.7
100 %  2.9.3</t>
  </si>
  <si>
    <t>7.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</si>
  <si>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</si>
  <si>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Odevzdání kompletních geotechnických a stavebně-technických průzkumů a průzkumu kontaminace odsouhlasených Objednatelem
</t>
    </r>
    <r>
      <rPr>
        <i/>
        <sz val="8"/>
        <color rgb="FF00B050"/>
        <rFont val="Verdana"/>
        <family val="2"/>
        <charset val="238"/>
      </rPr>
      <t>U geotechnických průzkumů je nutné upravit % plnění dle etap průzkumů zpracovaných v jednotlivých stupních dokumentace</t>
    </r>
  </si>
  <si>
    <t>80 %  2.4.2
100 %  2.4.3</t>
  </si>
  <si>
    <t>8. Dílčí etapa</t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</si>
  <si>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</si>
  <si>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7.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</si>
  <si>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t>Předávací protokol podepsaný Objednatelem 
Zahájení zjišťovacího řízení - zveřejnění na portálu CENIA</t>
  </si>
  <si>
    <t>50 %  1.2
75 %  1.4.1
100 %  1.4.6
10 %  2.1
80 %  2.2.1
80 %  2.4.4
80 %  2.4.5</t>
  </si>
  <si>
    <t>9. Dílčí etapa</t>
  </si>
  <si>
    <r>
      <t>Do</t>
    </r>
    <r>
      <rPr>
        <sz val="8"/>
        <color rgb="FF00B050"/>
        <rFont val="Verdana"/>
        <family val="2"/>
        <charset val="238"/>
      </rPr>
      <t xml:space="preserve"> 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</si>
  <si>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>Předání</t>
    </r>
    <r>
      <rPr>
        <b/>
        <sz val="8"/>
        <color theme="1"/>
        <rFont val="Verdana"/>
        <family val="2"/>
        <charset val="238"/>
      </rPr>
      <t xml:space="preserve"> DPS se zapracovanými připomínkami</t>
    </r>
    <r>
      <rPr>
        <sz val="8"/>
        <color theme="1"/>
        <rFont val="Verdana"/>
        <family val="2"/>
        <charset val="238"/>
      </rPr>
      <t xml:space="preserve"> včetně rozpočtu a posouzením změn záměru oproti vydanému závěru zjišťovacího řízení, bez kompletní dokladové části 
Koncept záborového elaborátu po připomínkách a rozeslání informačních dopisů dotčeným vlastníkům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</si>
  <si>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20 %  1.2
100 %  1.4.4
20 %  2.1
20 %  2.2.1
20 %  2.6
33 %  2.9.1
33 %  2.9.2
33 %  2.9.4
33 %  2.9.5</t>
  </si>
  <si>
    <t>10.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</si>
  <si>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</si>
  <si>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r>
      <t xml:space="preserve">Zpracování a podání kompletní a úplné </t>
    </r>
    <r>
      <rPr>
        <b/>
        <sz val="8"/>
        <color theme="1"/>
        <rFont val="Verdana"/>
        <family val="2"/>
        <charset val="238"/>
      </rPr>
      <t>dokumentace EIA</t>
    </r>
    <r>
      <rPr>
        <sz val="8"/>
        <color theme="1"/>
        <rFont val="Verdana"/>
        <family val="2"/>
        <charset val="238"/>
      </rPr>
      <t xml:space="preserve"> v rozsahu dle přílohy č. 4, zák. 100/2001 Sb.</t>
    </r>
  </si>
  <si>
    <t>Kopie dokladu o podání Dokumentace EIA dle § 8 zákona č. 100/2001 Sb.</t>
  </si>
  <si>
    <t>70 %  2.2.2</t>
  </si>
  <si>
    <t>11.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</si>
  <si>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</si>
  <si>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>žádosti o povolení záměru včetně podání žádosti o verifikaci EIA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</si>
  <si>
    <t>Předávací protokol podepsaný Objednatelem
Kopie žádosti o povolení záměru potvrzená stavebním úřadem</t>
  </si>
  <si>
    <t>100 %  1.1.3
20 %  1.2
20 %  1.4.1
30 %  2.1
30 %  2.2.2
100 %  2.2.3
30 %  2.3 
(bez
2.3.6)
50 %  2.5.1
50 %  2.5.2
50 %  2.7
50 %  2.8
33 %  2.9.1
33 %  2.9.2
33 %  2.9.4
33 %  2.9.5</t>
  </si>
  <si>
    <t>12.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</si>
  <si>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11. Dílčí etapy</t>
    </r>
  </si>
  <si>
    <r>
      <t xml:space="preserve">Předložení alespoň 70 % zpracovaných geometrických plánů a znaleckých posudků </t>
    </r>
    <r>
      <rPr>
        <b/>
        <sz val="8"/>
        <color theme="1"/>
        <rFont val="Verdana"/>
        <family val="2"/>
        <charset val="238"/>
      </rPr>
      <t>k majetkoprávnímu vypořádání stavby</t>
    </r>
    <r>
      <rPr>
        <sz val="8"/>
        <color theme="1"/>
        <rFont val="Verdana"/>
        <family val="2"/>
        <charset val="238"/>
      </rPr>
      <t xml:space="preserve"> s výjimkou věcných břemen, které se určují po stavbě</t>
    </r>
  </si>
  <si>
    <t>30 %  2.3
(bez
2.3.6)</t>
  </si>
  <si>
    <t>13.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</si>
  <si>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</si>
  <si>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U geotechnických průzkumů je nutné upravit % plnění dle etap průzkumů zpracovaných v jednotlivých stupních dokumentace</t>
    </r>
  </si>
  <si>
    <t xml:space="preserve">Předávací protokol podepsaný Objednatelem </t>
  </si>
  <si>
    <t>60 %  1.3
80 %  1.4.2
50 %  1.4.7
70 %  2.3.6
20 %  2.4.2
20 %  2.4.4
20 %  2.4.5</t>
  </si>
  <si>
    <t>14. Dílčí etapa</t>
  </si>
  <si>
    <r>
      <t xml:space="preserve">Do </t>
    </r>
    <r>
      <rPr>
        <sz val="8"/>
        <color rgb="FF00B050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</si>
  <si>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rPr>
        <b/>
        <sz val="8"/>
        <color theme="1"/>
        <rFont val="Verdana"/>
        <family val="2"/>
        <charset val="238"/>
      </rPr>
      <t>Definitivní předání PDPS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</si>
  <si>
    <t>40 %  1.3
20 %  1.4.2
100 %  1.4.8
40 %  2.1
50 %  2.5.1
50 %  2.5.2
80 %  2.6
50 %  2.7
50 %  2.8
34 %  2.9.1
34 %  2.9.2
34 %  2.9.4
34 %  2.9.5
100 %  2.9.7</t>
  </si>
  <si>
    <t>15. Dílčí etapa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</si>
  <si>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</si>
  <si>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t>Kompletní majetkoprávní vypořádání stavby s výjimkou věcných břemen, které se určují po stavbě</t>
  </si>
  <si>
    <t>Protokol o provedení Díla</t>
  </si>
  <si>
    <t>40 %  2.3
(bez
2.3.6)
30 %  2.3.6</t>
  </si>
  <si>
    <t>16. Dílčí etapa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</si>
  <si>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</si>
  <si>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</si>
  <si>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</si>
  <si>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</si>
  <si>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17. Dílčí etapa</t>
  </si>
  <si>
    <r>
      <t>(předpoklad</t>
    </r>
    <r>
      <rPr>
        <sz val="8"/>
        <color rgb="FF00B050"/>
        <rFont val="Verdana"/>
        <family val="2"/>
        <charset val="238"/>
      </rPr>
      <t xml:space="preserve"> ..........</t>
    </r>
    <r>
      <rPr>
        <sz val="8"/>
        <color theme="1"/>
        <rFont val="Verdana"/>
        <family val="2"/>
        <charset val="238"/>
      </rPr>
      <t>)</t>
    </r>
  </si>
  <si>
    <t>Průběžné plnění dle Výkazu poskytnutých služeb (1x za čtvrtletí) – stručný popis výkonů a specifikace výkonu potvrzených Objednatelem</t>
  </si>
  <si>
    <t>100 %  2.10</t>
  </si>
  <si>
    <t>18. Dílčí etapa</t>
  </si>
  <si>
    <t>Od zahájení procesu „Trackside Approval“ do vydání souhlasného stanoviska „Trackside Approval“ ERA</t>
  </si>
  <si>
    <r>
      <t>Součinnost s Objednatelem a zhotovitelem stavby při procesu „</t>
    </r>
    <r>
      <rPr>
        <b/>
        <sz val="8"/>
        <color theme="1"/>
        <rFont val="Verdana"/>
        <family val="2"/>
        <charset val="238"/>
      </rPr>
      <t>Trackside Approval</t>
    </r>
    <r>
      <rPr>
        <sz val="8"/>
        <color theme="1"/>
        <rFont val="Verdana"/>
        <family val="2"/>
        <charset val="238"/>
      </rPr>
      <t>“ a případná aktualizace projektové dokumentace dle požadavků ERA</t>
    </r>
  </si>
  <si>
    <t>100% 2.9.6</t>
  </si>
  <si>
    <t>19. Dílčí etapa</t>
  </si>
  <si>
    <r>
      <t>(předpoklad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</si>
  <si>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t>100 % 3.1</t>
  </si>
  <si>
    <t>Termín dokončení Předmětu Smlouvy</t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</si>
  <si>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</si>
  <si>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t>Po ukončení přejímacího řízení Stavby</t>
  </si>
  <si>
    <t xml:space="preserve">Cena Díla (bez DPH) [Kč]* </t>
  </si>
  <si>
    <t>Cena za Předmět Smlouvy (bez DPH) [Kč]</t>
  </si>
  <si>
    <t>*) Harmonogram je postavený na „velký“ stavební záměr, který podléhá celému procesem EIA.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</si>
  <si>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bez EIA</t>
    </r>
  </si>
  <si>
    <t>Návrh doprovodné dokumentace (DD) k připomínkovému řízení 
Energetické výpočty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</si>
  <si>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</si>
  <si>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</si>
  <si>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60 %  1.2
75 %  1.4.1
100 %  1.4.6
20 %  2.1
80 %  2.2.1
80 %  2.4.4
80 %  2.4.5</t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</si>
  <si>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</si>
  <si>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>kompletního záborového elaborátu</t>
    </r>
    <r>
      <rPr>
        <sz val="8"/>
        <color theme="1"/>
        <rFont val="Verdana"/>
        <family val="2"/>
        <charset val="238"/>
      </rPr>
      <t xml:space="preserve"> a rozeslání informačních dopisů dotčeným vlastníkům
Podání </t>
    </r>
    <r>
      <rPr>
        <b/>
        <sz val="8"/>
        <color theme="1"/>
        <rFont val="Verdana"/>
        <family val="2"/>
        <charset val="238"/>
      </rPr>
      <t>žádosti o povolení záměru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</si>
  <si>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100 %  1.1.3
30 %  1.2
20 %  1.4.1
100 % 1.4.4
40 %  2.1
20 %  2.2.1
30 %  2.3 
(bez
2.3.6)
50 %  2.5.1
50 %  2.5.2
20 %  2.6
50 %  2.7
50 %  2.8
66 %  2.9.1
66 %  2.9.2
66 %  2.9.4
66 %  2.9.5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</si>
  <si>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9. Dílčí etapy</t>
    </r>
  </si>
  <si>
    <t>100 % 2.9.6</t>
  </si>
  <si>
    <t>*) Harmonogram je postavený na „velký“ stavební záměr.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</si>
  <si>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vč. EIA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</si>
  <si>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</si>
  <si>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</si>
  <si>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</si>
  <si>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t>Do</t>
    </r>
    <r>
      <rPr>
        <sz val="8"/>
        <color rgb="FF00B050"/>
        <rFont val="Verdana"/>
        <family val="2"/>
        <charset val="238"/>
      </rPr>
      <t xml:space="preserve"> 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</si>
  <si>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t>10 %  1.2
5 %  1.4.1
100 %  1.4.3
100 %  1.4.5
100 %  1.4.7
100 %  2.9.3</t>
  </si>
  <si>
    <t>100 %  2.4.2
100 %  2.4.3</t>
  </si>
  <si>
    <t>50 %  1.2
75 %  1.4.1
100 %  1.4.6
20 %  2.1
80 %  2.2.1
100 %  2.4.4
100 %  2.4.5</t>
  </si>
  <si>
    <t xml:space="preserve">20 %  1.2
100 %  1.4.4
100 %  1.4.8
30 %  2.1
20 %  2.2.1
100 %  2.6
50 %  2.9.1
50 %  2.9.2
50 %  2.9.4
50 %  2.9.5
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</si>
  <si>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</t>
    </r>
    <r>
      <rPr>
        <b/>
        <sz val="8"/>
        <color theme="1"/>
        <rFont val="Verdana"/>
        <family val="2"/>
        <charset val="238"/>
      </rPr>
      <t xml:space="preserve"> 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 xml:space="preserve">žádosti o povolení záměru 
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</si>
  <si>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100 %  1.1.3
20 %  1.2
20 %  1.4.1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</si>
  <si>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vydání pravomocného povolení záměru </t>
    </r>
  </si>
  <si>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Předložení zbývajících geometrických plánů a znaleckých posudků k majetkoprávnímu vypořádání stavby s výjimkou věcných břemen, které se určují po stavbě</t>
    </r>
  </si>
  <si>
    <t xml:space="preserve">70 %  2.3.6
</t>
  </si>
  <si>
    <t>Po ukončení 16.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</si>
  <si>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bez EIA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</si>
  <si>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</si>
  <si>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
Položka za Energetické výpočty bude fakturovana jen v případě nutnosti aktualizace energetických výpočtů ve fázi DPS </t>
    </r>
  </si>
  <si>
    <t>60 %  1.2
75 %  1.4.1
100 %  1.4.6
30 %  2.1
80 %  2.2.1
100 %  2.4.4
100 %  2.4.5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</si>
  <si>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</si>
  <si>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Předávací protokol podepsaný Objednatelem;
Kopie žádosti o povolení záměru potvrzená stavebním úřadem</t>
  </si>
  <si>
    <t xml:space="preserve">100% 1.1.3
30 %  1.2
20 %  1.4.1
100 %  1.4.4
100 %  1.4.8
70 %  2.1
20 %  2.2.1
30 %   2.3 (bez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</si>
  <si>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vydání pravomocného povolení záměru</t>
    </r>
  </si>
  <si>
    <t>Po ukončení 14. Dílčí etapy</t>
  </si>
  <si>
    <t xml:space="preserve">PŘÍLOHA Č. - Rozpis ceny Předmětu Smlouvy a Harmonogram </t>
  </si>
  <si>
    <t>Termín dokončení Díla</t>
  </si>
  <si>
    <t>Cena Díla (bez DPH) [Kč]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</si>
  <si>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vč. EIA</t>
    </r>
  </si>
  <si>
    <r>
      <rPr>
        <sz val="8"/>
        <color rgb="FF000000"/>
        <rFont val="Verdana"/>
        <family val="2"/>
        <charset val="238"/>
      </rP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</si>
  <si>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
Energetické výpočty
</t>
    </r>
    <r>
      <rPr>
        <b/>
        <i/>
        <sz val="8"/>
        <color rgb="FF00B050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</si>
  <si>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2.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</si>
  <si>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</si>
  <si>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</si>
  <si>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2.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</si>
  <si>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</si>
  <si>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 xml:space="preserve">20 %  1.2
100 %  1.4.4
30 %  2.1
20 %  2.2.1
100 %  2.6
50 %  2.9.1
50 %  2.9.2
50 %  2.9.4
50 %  2.9.5
</t>
  </si>
  <si>
    <r>
      <t>Do</t>
    </r>
    <r>
      <rPr>
        <sz val="8"/>
        <color rgb="FF00B050"/>
        <rFont val="Verdana"/>
        <family val="2"/>
        <charset val="238"/>
      </rPr>
      <t xml:space="preserve"> 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</si>
  <si>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t>100 %  1.1.3
20 %  1.2
20 %  1.4.1
100 % 1.4.8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</si>
  <si>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6. Dílčí etapy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</si>
  <si>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 od vydání pravomocného povolení záměru</t>
    </r>
  </si>
  <si>
    <t>Po ukončení 11.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</si>
  <si>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bez EIA</t>
    </r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</si>
  <si>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</si>
  <si>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>10 %  1.2 
5 %  1.4.1
100 %  1.4.3
100 %  1.4.5
100 %  1.4.7
100 %  2.9.3</t>
  </si>
  <si>
    <t>Návrh DPS k připomínkovému řízení, včetně rozpočtu bez kompletní dokladové části
Odevzdání kompletních průzkumů neodevzdaných v 2. dílčí etapě
Zahájení zjišťovacího řízení EIA 
Zpracování konceptu záborového elaborátu k připomínkám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</si>
  <si>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 xml:space="preserve">Stanoviska oznámeného subjektu ve fázi povolení záměru
</t>
    </r>
    <r>
      <rPr>
        <sz val="8"/>
        <color theme="1"/>
        <rFont val="Verdana"/>
        <family val="2"/>
        <charset val="238"/>
      </rPr>
      <t xml:space="preserve">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</si>
  <si>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 xml:space="preserve">100%  1.1.3
30 %  1.2
20 %  1.4.1
100 %  1.4.4
100 %  1.4.8
70 %  2.1
20 %  2.2.1
30 %  2.3 (bez 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</si>
  <si>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od dokončení 4. Dílčí etapy </t>
    </r>
  </si>
  <si>
    <t>Po ukončení 9.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</si>
  <si>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 + PDPS, vč.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</si>
  <si>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6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</si>
  <si>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4 </t>
    </r>
    <r>
      <rPr>
        <sz val="8"/>
        <color theme="1"/>
        <rFont val="Verdana"/>
        <family val="2"/>
        <charset val="238"/>
      </rPr>
      <t>měsíců od rozhodnutí / stanoviska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</si>
  <si>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12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</si>
  <si>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 xml:space="preserve">15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</si>
  <si>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..........)</t>
    </r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</si>
  <si>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 + PDPS, bez EIA</t>
    </r>
  </si>
  <si>
    <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</si>
  <si>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3.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</si>
  <si>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theme="1"/>
        <rFont val="Verdana"/>
        <family val="2"/>
        <charset val="238"/>
      </rPr>
      <t xml:space="preserve"> měsíců od dokončení 4. Dílčí etapy</t>
    </r>
  </si>
  <si>
    <r>
      <t>Do</t>
    </r>
    <r>
      <rPr>
        <sz val="8"/>
        <color rgb="FF00B050"/>
        <rFont val="Verdana"/>
        <family val="2"/>
        <charset val="238"/>
      </rPr>
      <t xml:space="preserve"> 15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</si>
  <si>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t xml:space="preserve">*) Cena Díla = Cena za Předmět Smlouvy - Odměna za výkon Dozoru projektanta - Odměna za Trackside Approval - Odměna za Projednání s veřejností a technická podpora </t>
  </si>
  <si>
    <t xml:space="preserve">*) Cena Díla = Cena za Předmět Smlouvy - Odměna za výkon Dozoru projektanta - Odměna za Projednání s veřejností a technická podpora </t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</si>
  <si>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při zhotovení PDPS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</si>
  <si>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během výstavby</t>
    </r>
    <r>
      <rPr>
        <sz val="8"/>
        <color theme="1"/>
        <rFont val="Verdana"/>
        <family val="2"/>
        <charset val="238"/>
      </rPr>
      <t xml:space="preserve"> při zhotovení Stavby</t>
    </r>
  </si>
  <si>
    <t>Dozor projektanta během výstavby při zhotovení Stavby</t>
  </si>
  <si>
    <t>Dozor projektanta při zhotovení PDPS</t>
  </si>
  <si>
    <r>
      <t xml:space="preserve">Do </t>
    </r>
    <r>
      <rPr>
        <sz val="8"/>
        <color rgb="FF00B050"/>
        <rFont val="Verdana"/>
        <family val="2"/>
        <charset val="238"/>
      </rPr>
      <t xml:space="preserve">4 </t>
    </r>
    <r>
      <rPr>
        <sz val="8"/>
        <rFont val="Verdana"/>
        <family val="2"/>
        <charset val="238"/>
      </rPr>
      <t>měsíců od rozhodnutí / stanoviska EIA</t>
    </r>
  </si>
  <si>
    <r>
      <t xml:space="preserve">Aktualizace záměru projektu </t>
    </r>
    <r>
      <rPr>
        <b/>
        <strike/>
        <sz val="8"/>
        <color theme="1"/>
        <rFont val="Verdana"/>
        <family val="2"/>
        <charset val="238"/>
      </rPr>
      <t>(AZP)</t>
    </r>
  </si>
  <si>
    <r>
      <t xml:space="preserve">Ostatní průzkumy požadované VTP a ZTP, které nejsou součástí výše uvedených průzkumů 
</t>
    </r>
    <r>
      <rPr>
        <i/>
        <strike/>
        <sz val="8"/>
        <color rgb="FF00B050"/>
        <rFont val="Verdana"/>
        <family val="2"/>
        <charset val="238"/>
      </rPr>
      <t>(Je nutno uvést konkrétním výčtem; např.: radonový průzkum, hydrogeologický průzkum, pedologický průzkum, botanický a zoologický průzkum, pyrotechnický průzkum, stavebně-historický průzkum, restaurátorský průzkum, diagnostický průzkum atd.)</t>
    </r>
  </si>
  <si>
    <r>
      <t xml:space="preserve">Měření požadované VTP a ZTP
</t>
    </r>
    <r>
      <rPr>
        <i/>
        <strike/>
        <sz val="8"/>
        <color rgb="FF00B050"/>
        <rFont val="Verdana"/>
        <family val="2"/>
        <charset val="238"/>
      </rPr>
      <t>(Je nutno uvést konkrétním výčtem: např.: měření vibrací, měření úrovně osvětlení, měření hlukové hladiny atd.)</t>
    </r>
  </si>
  <si>
    <r>
      <t>Součinnost v rámci procesu Trackside Approval v rozsahu činností specifikovaných v ZTP ve fázi zpracování dokumentace PDPS (</t>
    </r>
    <r>
      <rPr>
        <i/>
        <strike/>
        <sz val="8"/>
        <color rgb="FF00B050"/>
        <rFont val="Verdana"/>
        <family val="2"/>
        <charset val="238"/>
      </rPr>
      <t>nebo ve fázi zpracování dokumentace DPS, pokud následuje realizace formou D+B</t>
    </r>
    <r>
      <rPr>
        <strike/>
        <sz val="8"/>
        <color theme="1"/>
        <rFont val="Verdana"/>
        <family val="2"/>
        <charset val="238"/>
      </rPr>
      <t>)</t>
    </r>
  </si>
  <si>
    <r>
      <t>Požadavky na výkon a funkci (</t>
    </r>
    <r>
      <rPr>
        <i/>
        <strike/>
        <sz val="8"/>
        <color rgb="FF00B050"/>
        <rFont val="Verdana"/>
        <family val="2"/>
        <charset val="238"/>
      </rPr>
      <t>pokud je v ZTP vyžadována</t>
    </r>
    <r>
      <rPr>
        <strike/>
        <sz val="8"/>
        <color theme="1"/>
        <rFont val="Verdana"/>
        <family val="2"/>
        <charset val="238"/>
      </rPr>
      <t>)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</si>
  <si>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strike/>
        <sz val="8"/>
        <color theme="1"/>
        <rFont val="Verdana"/>
        <family val="2"/>
        <charset val="238"/>
      </rPr>
      <t xml:space="preserve">
</t>
    </r>
    <r>
      <rPr>
        <i/>
        <strike/>
        <sz val="8"/>
        <color rgb="FF00B050"/>
        <rFont val="Verdana"/>
        <family val="2"/>
        <charset val="238"/>
      </rPr>
      <t>(Stanoveno konkrétním výpočtem vyplývajícím z plánované doby realizace stavby a předpokládaného rozsahu autorského dozoru)</t>
    </r>
  </si>
  <si>
    <t>Odevzdání návrhu technického řešení Záměru projektu, Doprovodné dokumentace a Ekonomického hodnocení k připomínkovému řízení Objednatele</t>
  </si>
  <si>
    <t>Odevzdání čistopisu Záměru projektu, Doprovodné dokumentace a Ekonomického hodnocení včetně potřebných příloh</t>
  </si>
  <si>
    <t>do 1 měsíce od schválení ZP v CK MD</t>
  </si>
  <si>
    <t xml:space="preserve">Součinnost Zhotovitele s Objednatelem při projednání ZP na CK MD a vypořádání připomínek CK MD k ZP
</t>
  </si>
  <si>
    <t>Po ukončení 3. Dílčí etapy</t>
  </si>
  <si>
    <t>Oznámení Objednatele o schválení ZP v CK MD</t>
  </si>
  <si>
    <t>Doprovodná dokumentace, ekonomické hodnocení</t>
  </si>
  <si>
    <t>do 6 měsíců od nabytí účinnosti Smlouvy o dílo</t>
  </si>
  <si>
    <t>do 9 měsíců od nabytí účinnosti Smlouvy o dílo</t>
  </si>
  <si>
    <t>50 %  1.1.1
60 %  1.1.2</t>
  </si>
  <si>
    <t>20 %  1.1.1</t>
  </si>
  <si>
    <r>
      <t>(předpoklad do</t>
    </r>
    <r>
      <rPr>
        <sz val="8"/>
        <rFont val="Verdana"/>
        <family val="2"/>
        <charset val="238"/>
      </rPr>
      <t> 20 měsíců od nabytí účinnosti Smlouvy o Dílo</t>
    </r>
    <r>
      <rPr>
        <sz val="8"/>
        <color theme="1"/>
        <rFont val="Verdana"/>
        <family val="2"/>
        <charset val="238"/>
      </rPr>
      <t>)</t>
    </r>
  </si>
  <si>
    <t>30 %  1.1.1         40 %  1.1.2</t>
  </si>
  <si>
    <t>Den účinnosti smlouvy</t>
  </si>
  <si>
    <t>Den zahájení prací = den účinnosti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</si>
</sst>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20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b/>
      <i/>
      <sz val="8"/>
      <color rgb="FF00B050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9"/>
      <name val="Verdana"/>
      <family val="2"/>
      <charset val="238"/>
    </font>
    <font>
      <sz val="8"/>
      <color rgb="FF00B050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i/>
      <strike/>
      <sz val="8"/>
      <color rgb="FF00B050"/>
      <name val="Verdana"/>
      <family val="2"/>
      <charset val="238"/>
    </font>
    <font>
      <strike/>
      <sz val="8"/>
      <color rgb="FF00B05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horizontal="left" vertical="top" wrapText="1"/>
    </xf>
    <xf numFmtId="0" fontId="4" fillId="6" borderId="17" xfId="0" applyFont="1" applyFill="1" applyBorder="1" applyAlignment="1">
      <alignment horizontal="left" vertical="top" wrapText="1"/>
    </xf>
    <xf numFmtId="0" fontId="4" fillId="6" borderId="18" xfId="0" applyFont="1" applyFill="1" applyBorder="1" applyAlignment="1">
      <alignment horizontal="right" vertical="top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4" fillId="5" borderId="8" xfId="0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right" vertical="top" wrapText="1"/>
    </xf>
    <xf numFmtId="0" fontId="8" fillId="6" borderId="17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15" fillId="6" borderId="1" xfId="0" applyFont="1" applyFill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164" fontId="16" fillId="5" borderId="5" xfId="0" applyNumberFormat="1" applyFont="1" applyFill="1" applyBorder="1" applyAlignment="1">
      <alignment horizontal="left" vertical="center" wrapText="1"/>
    </xf>
    <xf numFmtId="49" fontId="17" fillId="3" borderId="4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164" fontId="16" fillId="3" borderId="5" xfId="0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9" fontId="17" fillId="3" borderId="6" xfId="0" applyNumberFormat="1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left" vertical="center" wrapText="1"/>
    </xf>
    <xf numFmtId="164" fontId="16" fillId="5" borderId="8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9" xfId="0" applyFont="1" applyFill="1" applyBorder="1" applyAlignment="1">
      <alignment horizontal="left" vertical="center" wrapText="1"/>
    </xf>
    <xf numFmtId="0" fontId="0" fillId="6" borderId="20" xfId="0" applyFill="1" applyBorder="1" applyAlignment="1">
      <alignment horizontal="left" vertical="center" wrapText="1"/>
    </xf>
    <xf numFmtId="0" fontId="0" fillId="6" borderId="21" xfId="0" applyFill="1" applyBorder="1" applyAlignment="1">
      <alignment horizontal="left" vertical="center" wrapText="1"/>
    </xf>
    <xf numFmtId="4" fontId="12" fillId="5" borderId="22" xfId="0" applyNumberFormat="1" applyFont="1" applyFill="1" applyBorder="1" applyAlignment="1">
      <alignment horizontal="right" vertical="center" wrapText="1"/>
    </xf>
    <xf numFmtId="0" fontId="13" fillId="5" borderId="23" xfId="0" applyFont="1" applyFill="1" applyBorder="1" applyAlignment="1">
      <alignment horizontal="right" vertical="center" wrapText="1"/>
    </xf>
    <xf numFmtId="0" fontId="11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12" fillId="6" borderId="19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0" fillId="5" borderId="23" xfId="0" applyFill="1" applyBorder="1" applyAlignment="1">
      <alignment horizontal="right" vertical="center" wrapText="1"/>
    </xf>
    <xf numFmtId="0" fontId="11" fillId="6" borderId="24" xfId="0" applyFont="1" applyFill="1" applyBorder="1" applyAlignment="1">
      <alignment horizontal="left" vertical="center" wrapText="1"/>
    </xf>
    <xf numFmtId="0" fontId="0" fillId="6" borderId="24" xfId="0" applyFill="1" applyBorder="1" applyAlignment="1">
      <alignment vertical="center" wrapText="1"/>
    </xf>
    <xf numFmtId="0" fontId="0" fillId="6" borderId="24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lídková Vladimíra" id="{B6C261A7-C1B1-4A1D-A648-EE9460959E97}" userId="S::Hlidkova@spravazeleznic.cz::a13339eb-1149-4fec-8a67-8da7597994c5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6-03-23T09:38:01.76" personId="{B6C261A7-C1B1-4A1D-A648-EE9460959E97}" id="{F7678668-3CA6-4D64-B0B3-3E2907693EC5}">
    <text>Reni, neměly by tu zůstat i ostatní položky ze vzoru a uvést tam NEOBSAZENO?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1"/>
  <sheetViews>
    <sheetView tabSelected="1" view="pageLayout" zoomScaleNormal="100" workbookViewId="0">
      <selection activeCell="B123" sqref="B123"/>
    </sheetView>
  </sheetViews>
  <sheetFormatPr defaultColWidth="8.90625" defaultRowHeight="21" customHeight="1" x14ac:dyDescent="0.2"/>
  <cols>
    <col min="1" max="1" width="8" style="5" customWidth="1"/>
    <col min="2" max="2" width="40.36328125" style="4" customWidth="1"/>
    <col min="3" max="3" width="8.08984375" style="4" customWidth="1"/>
    <col min="4" max="4" width="7.90625" style="4" customWidth="1"/>
    <col min="5" max="5" width="11.08984375" style="4" customWidth="1"/>
    <col min="6" max="6" width="13.36328125" style="4" customWidth="1"/>
    <col min="7" max="16384" width="8.90625" style="4"/>
  </cols>
  <sheetData>
    <row r="1" spans="1:6" ht="21" customHeight="1" x14ac:dyDescent="0.2">
      <c r="A1" s="85" t="s">
        <v>0</v>
      </c>
      <c r="B1" s="85"/>
      <c r="C1" s="85"/>
      <c r="D1" s="85"/>
      <c r="E1" s="85"/>
      <c r="F1" s="85"/>
    </row>
    <row r="2" spans="1:6" ht="21" customHeight="1" x14ac:dyDescent="0.2">
      <c r="A2" s="86" t="s">
        <v>1</v>
      </c>
      <c r="B2" s="86"/>
      <c r="C2" s="86"/>
      <c r="D2" s="86"/>
      <c r="E2" s="86"/>
      <c r="F2" s="86"/>
    </row>
    <row r="3" spans="1:6" ht="10.5" x14ac:dyDescent="0.2">
      <c r="A3" s="4"/>
      <c r="B3" s="6"/>
      <c r="C3" s="6"/>
      <c r="D3" s="6"/>
      <c r="E3" s="6"/>
      <c r="F3" s="6"/>
    </row>
    <row r="4" spans="1:6" ht="10.5" x14ac:dyDescent="0.2">
      <c r="A4" s="87"/>
      <c r="B4" s="87"/>
      <c r="C4" s="87"/>
      <c r="D4" s="87"/>
      <c r="E4" s="87"/>
      <c r="F4" s="87"/>
    </row>
    <row r="5" spans="1:6" ht="11.25" thickBot="1" x14ac:dyDescent="0.25"/>
    <row r="6" spans="1:6" ht="41.1" customHeight="1" thickBot="1" x14ac:dyDescent="0.25">
      <c r="A6" s="20" t="s">
        <v>2</v>
      </c>
      <c r="B6" s="21" t="s">
        <v>3</v>
      </c>
      <c r="C6" s="21" t="s">
        <v>4</v>
      </c>
      <c r="D6" s="21" t="s">
        <v>5</v>
      </c>
      <c r="E6" s="21" t="s">
        <v>6</v>
      </c>
      <c r="F6" s="22" t="s">
        <v>7</v>
      </c>
    </row>
    <row r="7" spans="1:6" ht="31.35" customHeight="1" x14ac:dyDescent="0.2">
      <c r="A7" s="17" t="s">
        <v>8</v>
      </c>
      <c r="B7" s="84" t="s">
        <v>9</v>
      </c>
      <c r="C7" s="84"/>
      <c r="D7" s="84"/>
      <c r="E7" s="18"/>
      <c r="F7" s="19"/>
    </row>
    <row r="8" spans="1:6" ht="20.85" customHeight="1" x14ac:dyDescent="0.2">
      <c r="A8" s="7" t="s">
        <v>10</v>
      </c>
      <c r="B8" s="83" t="s">
        <v>11</v>
      </c>
      <c r="C8" s="83"/>
      <c r="D8" s="83"/>
      <c r="E8" s="1"/>
      <c r="F8" s="23">
        <f>SUM(F9:F11)</f>
        <v>0</v>
      </c>
    </row>
    <row r="9" spans="1:6" ht="21" customHeight="1" x14ac:dyDescent="0.2">
      <c r="A9" s="8" t="s">
        <v>12</v>
      </c>
      <c r="B9" s="2" t="s">
        <v>13</v>
      </c>
      <c r="C9" s="2" t="s">
        <v>14</v>
      </c>
      <c r="D9" s="3"/>
      <c r="E9" s="3"/>
      <c r="F9" s="24"/>
    </row>
    <row r="10" spans="1:6" ht="21" customHeight="1" x14ac:dyDescent="0.2">
      <c r="A10" s="8" t="s">
        <v>15</v>
      </c>
      <c r="B10" s="2" t="s">
        <v>395</v>
      </c>
      <c r="C10" s="2" t="s">
        <v>14</v>
      </c>
      <c r="D10" s="3"/>
      <c r="E10" s="3"/>
      <c r="F10" s="24"/>
    </row>
    <row r="11" spans="1:6" ht="21" hidden="1" customHeight="1" x14ac:dyDescent="0.2">
      <c r="A11" s="48" t="s">
        <v>16</v>
      </c>
      <c r="B11" s="49" t="s">
        <v>383</v>
      </c>
      <c r="C11" s="49" t="s">
        <v>14</v>
      </c>
      <c r="D11" s="50"/>
      <c r="E11" s="50"/>
      <c r="F11" s="51"/>
    </row>
    <row r="12" spans="1:6" ht="20.85" hidden="1" customHeight="1" x14ac:dyDescent="0.2">
      <c r="A12" s="52" t="s">
        <v>17</v>
      </c>
      <c r="B12" s="81" t="s">
        <v>18</v>
      </c>
      <c r="C12" s="81"/>
      <c r="D12" s="81"/>
      <c r="E12" s="54"/>
      <c r="F12" s="55">
        <f>SUM(F14:F38)</f>
        <v>0</v>
      </c>
    </row>
    <row r="13" spans="1:6" ht="21" hidden="1" customHeight="1" x14ac:dyDescent="0.2">
      <c r="A13" s="48" t="s">
        <v>19</v>
      </c>
      <c r="B13" s="78" t="s">
        <v>20</v>
      </c>
      <c r="C13" s="79"/>
      <c r="D13" s="79"/>
      <c r="E13" s="79"/>
      <c r="F13" s="80"/>
    </row>
    <row r="14" spans="1:6" ht="30.9" hidden="1" customHeight="1" x14ac:dyDescent="0.2">
      <c r="A14" s="82" t="s">
        <v>21</v>
      </c>
      <c r="B14" s="49" t="s">
        <v>22</v>
      </c>
      <c r="C14" s="49" t="s">
        <v>14</v>
      </c>
      <c r="D14" s="50"/>
      <c r="E14" s="50"/>
      <c r="F14" s="51"/>
    </row>
    <row r="15" spans="1:6" ht="21" hidden="1" customHeight="1" x14ac:dyDescent="0.2">
      <c r="A15" s="82"/>
      <c r="B15" s="49" t="s">
        <v>23</v>
      </c>
      <c r="C15" s="49" t="s">
        <v>14</v>
      </c>
      <c r="D15" s="50"/>
      <c r="E15" s="50"/>
      <c r="F15" s="51"/>
    </row>
    <row r="16" spans="1:6" ht="21" hidden="1" customHeight="1" x14ac:dyDescent="0.2">
      <c r="A16" s="82"/>
      <c r="B16" s="49" t="s">
        <v>24</v>
      </c>
      <c r="C16" s="49" t="s">
        <v>14</v>
      </c>
      <c r="D16" s="50"/>
      <c r="E16" s="50"/>
      <c r="F16" s="51"/>
    </row>
    <row r="17" spans="1:6" ht="21" hidden="1" customHeight="1" x14ac:dyDescent="0.2">
      <c r="A17" s="48" t="s">
        <v>25</v>
      </c>
      <c r="B17" s="49" t="s">
        <v>26</v>
      </c>
      <c r="C17" s="49" t="s">
        <v>14</v>
      </c>
      <c r="D17" s="50"/>
      <c r="E17" s="50"/>
      <c r="F17" s="51"/>
    </row>
    <row r="18" spans="1:6" ht="21" hidden="1" customHeight="1" x14ac:dyDescent="0.2">
      <c r="A18" s="48" t="s">
        <v>27</v>
      </c>
      <c r="B18" s="49" t="s">
        <v>28</v>
      </c>
      <c r="C18" s="49" t="s">
        <v>14</v>
      </c>
      <c r="D18" s="50"/>
      <c r="E18" s="50"/>
      <c r="F18" s="51"/>
    </row>
    <row r="19" spans="1:6" ht="21" hidden="1" customHeight="1" x14ac:dyDescent="0.2">
      <c r="A19" s="48" t="s">
        <v>29</v>
      </c>
      <c r="B19" s="49" t="s">
        <v>30</v>
      </c>
      <c r="C19" s="49" t="s">
        <v>14</v>
      </c>
      <c r="D19" s="50"/>
      <c r="E19" s="50"/>
      <c r="F19" s="51"/>
    </row>
    <row r="20" spans="1:6" ht="21" hidden="1" customHeight="1" x14ac:dyDescent="0.2">
      <c r="A20" s="48" t="s">
        <v>31</v>
      </c>
      <c r="B20" s="49" t="s">
        <v>32</v>
      </c>
      <c r="C20" s="49" t="s">
        <v>14</v>
      </c>
      <c r="D20" s="50"/>
      <c r="E20" s="50"/>
      <c r="F20" s="51"/>
    </row>
    <row r="21" spans="1:6" ht="21" hidden="1" customHeight="1" x14ac:dyDescent="0.2">
      <c r="A21" s="48" t="s">
        <v>33</v>
      </c>
      <c r="B21" s="49" t="s">
        <v>34</v>
      </c>
      <c r="C21" s="49" t="s">
        <v>14</v>
      </c>
      <c r="D21" s="50"/>
      <c r="E21" s="50"/>
      <c r="F21" s="51"/>
    </row>
    <row r="22" spans="1:6" ht="21" hidden="1" customHeight="1" x14ac:dyDescent="0.2">
      <c r="A22" s="48" t="s">
        <v>35</v>
      </c>
      <c r="B22" s="49" t="s">
        <v>36</v>
      </c>
      <c r="C22" s="49" t="s">
        <v>14</v>
      </c>
      <c r="D22" s="50"/>
      <c r="E22" s="50"/>
      <c r="F22" s="51"/>
    </row>
    <row r="23" spans="1:6" ht="21" hidden="1" customHeight="1" x14ac:dyDescent="0.2">
      <c r="A23" s="48" t="s">
        <v>37</v>
      </c>
      <c r="B23" s="49" t="s">
        <v>38</v>
      </c>
      <c r="C23" s="49" t="s">
        <v>14</v>
      </c>
      <c r="D23" s="50"/>
      <c r="E23" s="50"/>
      <c r="F23" s="51"/>
    </row>
    <row r="24" spans="1:6" ht="21" hidden="1" customHeight="1" x14ac:dyDescent="0.2">
      <c r="A24" s="48" t="s">
        <v>39</v>
      </c>
      <c r="B24" s="49" t="s">
        <v>40</v>
      </c>
      <c r="C24" s="49" t="s">
        <v>14</v>
      </c>
      <c r="D24" s="50"/>
      <c r="E24" s="50"/>
      <c r="F24" s="51"/>
    </row>
    <row r="25" spans="1:6" ht="21" hidden="1" customHeight="1" x14ac:dyDescent="0.2">
      <c r="A25" s="48" t="s">
        <v>41</v>
      </c>
      <c r="B25" s="49" t="s">
        <v>42</v>
      </c>
      <c r="C25" s="49" t="s">
        <v>14</v>
      </c>
      <c r="D25" s="50"/>
      <c r="E25" s="50"/>
      <c r="F25" s="51"/>
    </row>
    <row r="26" spans="1:6" ht="30.9" hidden="1" customHeight="1" x14ac:dyDescent="0.2">
      <c r="A26" s="48" t="s">
        <v>43</v>
      </c>
      <c r="B26" s="49" t="s">
        <v>44</v>
      </c>
      <c r="C26" s="49" t="s">
        <v>14</v>
      </c>
      <c r="D26" s="50"/>
      <c r="E26" s="50"/>
      <c r="F26" s="51"/>
    </row>
    <row r="27" spans="1:6" ht="30.9" hidden="1" customHeight="1" x14ac:dyDescent="0.2">
      <c r="A27" s="48" t="s">
        <v>45</v>
      </c>
      <c r="B27" s="49" t="s">
        <v>46</v>
      </c>
      <c r="C27" s="49" t="s">
        <v>14</v>
      </c>
      <c r="D27" s="50"/>
      <c r="E27" s="50"/>
      <c r="F27" s="51"/>
    </row>
    <row r="28" spans="1:6" ht="21" hidden="1" customHeight="1" x14ac:dyDescent="0.2">
      <c r="A28" s="48" t="s">
        <v>47</v>
      </c>
      <c r="B28" s="49" t="s">
        <v>48</v>
      </c>
      <c r="C28" s="49" t="s">
        <v>14</v>
      </c>
      <c r="D28" s="50"/>
      <c r="E28" s="50"/>
      <c r="F28" s="51"/>
    </row>
    <row r="29" spans="1:6" ht="21" hidden="1" customHeight="1" x14ac:dyDescent="0.2">
      <c r="A29" s="48" t="s">
        <v>49</v>
      </c>
      <c r="B29" s="49" t="s">
        <v>50</v>
      </c>
      <c r="C29" s="49" t="s">
        <v>14</v>
      </c>
      <c r="D29" s="50"/>
      <c r="E29" s="50"/>
      <c r="F29" s="51"/>
    </row>
    <row r="30" spans="1:6" ht="21" hidden="1" customHeight="1" x14ac:dyDescent="0.2">
      <c r="A30" s="48" t="s">
        <v>51</v>
      </c>
      <c r="B30" s="49" t="s">
        <v>52</v>
      </c>
      <c r="C30" s="49" t="s">
        <v>14</v>
      </c>
      <c r="D30" s="50"/>
      <c r="E30" s="50"/>
      <c r="F30" s="51"/>
    </row>
    <row r="31" spans="1:6" ht="21" hidden="1" customHeight="1" x14ac:dyDescent="0.2">
      <c r="A31" s="48" t="s">
        <v>53</v>
      </c>
      <c r="B31" s="49" t="s">
        <v>54</v>
      </c>
      <c r="C31" s="49" t="s">
        <v>14</v>
      </c>
      <c r="D31" s="50"/>
      <c r="E31" s="50"/>
      <c r="F31" s="51"/>
    </row>
    <row r="32" spans="1:6" ht="21" hidden="1" customHeight="1" x14ac:dyDescent="0.2">
      <c r="A32" s="48" t="s">
        <v>55</v>
      </c>
      <c r="B32" s="49" t="s">
        <v>56</v>
      </c>
      <c r="C32" s="49" t="s">
        <v>14</v>
      </c>
      <c r="D32" s="50"/>
      <c r="E32" s="50"/>
      <c r="F32" s="51"/>
    </row>
    <row r="33" spans="1:6" ht="21" hidden="1" customHeight="1" x14ac:dyDescent="0.2">
      <c r="A33" s="48" t="s">
        <v>57</v>
      </c>
      <c r="B33" s="49" t="s">
        <v>58</v>
      </c>
      <c r="C33" s="49" t="s">
        <v>14</v>
      </c>
      <c r="D33" s="50"/>
      <c r="E33" s="50"/>
      <c r="F33" s="51"/>
    </row>
    <row r="34" spans="1:6" ht="21" hidden="1" customHeight="1" x14ac:dyDescent="0.2">
      <c r="A34" s="48" t="s">
        <v>59</v>
      </c>
      <c r="B34" s="49" t="s">
        <v>60</v>
      </c>
      <c r="C34" s="49" t="s">
        <v>14</v>
      </c>
      <c r="D34" s="50"/>
      <c r="E34" s="50"/>
      <c r="F34" s="51"/>
    </row>
    <row r="35" spans="1:6" ht="21" hidden="1" customHeight="1" x14ac:dyDescent="0.2">
      <c r="A35" s="48" t="s">
        <v>61</v>
      </c>
      <c r="B35" s="49" t="s">
        <v>62</v>
      </c>
      <c r="C35" s="49" t="s">
        <v>14</v>
      </c>
      <c r="D35" s="50"/>
      <c r="E35" s="50"/>
      <c r="F35" s="51"/>
    </row>
    <row r="36" spans="1:6" ht="30.9" hidden="1" customHeight="1" x14ac:dyDescent="0.2">
      <c r="A36" s="48" t="s">
        <v>63</v>
      </c>
      <c r="B36" s="49" t="s">
        <v>64</v>
      </c>
      <c r="C36" s="49" t="s">
        <v>65</v>
      </c>
      <c r="D36" s="57">
        <v>1</v>
      </c>
      <c r="E36" s="50"/>
      <c r="F36" s="51"/>
    </row>
    <row r="37" spans="1:6" ht="21" hidden="1" customHeight="1" x14ac:dyDescent="0.2">
      <c r="A37" s="48" t="s">
        <v>66</v>
      </c>
      <c r="B37" s="49" t="s">
        <v>67</v>
      </c>
      <c r="C37" s="49" t="s">
        <v>65</v>
      </c>
      <c r="D37" s="57">
        <v>1</v>
      </c>
      <c r="E37" s="50"/>
      <c r="F37" s="51"/>
    </row>
    <row r="38" spans="1:6" ht="21" hidden="1" customHeight="1" x14ac:dyDescent="0.2">
      <c r="A38" s="48" t="s">
        <v>68</v>
      </c>
      <c r="B38" s="49" t="s">
        <v>69</v>
      </c>
      <c r="C38" s="49" t="s">
        <v>65</v>
      </c>
      <c r="D38" s="57">
        <v>1</v>
      </c>
      <c r="E38" s="50"/>
      <c r="F38" s="51"/>
    </row>
    <row r="39" spans="1:6" ht="20.85" hidden="1" customHeight="1" x14ac:dyDescent="0.2">
      <c r="A39" s="52" t="s">
        <v>70</v>
      </c>
      <c r="B39" s="81" t="s">
        <v>71</v>
      </c>
      <c r="C39" s="81"/>
      <c r="D39" s="81"/>
      <c r="E39" s="54"/>
      <c r="F39" s="55">
        <f>SUM(F41:F66)</f>
        <v>0</v>
      </c>
    </row>
    <row r="40" spans="1:6" ht="21" hidden="1" customHeight="1" x14ac:dyDescent="0.2">
      <c r="A40" s="48" t="s">
        <v>72</v>
      </c>
      <c r="B40" s="78" t="s">
        <v>20</v>
      </c>
      <c r="C40" s="79"/>
      <c r="D40" s="79"/>
      <c r="E40" s="79"/>
      <c r="F40" s="80"/>
    </row>
    <row r="41" spans="1:6" ht="30.9" hidden="1" customHeight="1" x14ac:dyDescent="0.2">
      <c r="A41" s="82" t="s">
        <v>21</v>
      </c>
      <c r="B41" s="56" t="s">
        <v>73</v>
      </c>
      <c r="C41" s="49" t="s">
        <v>14</v>
      </c>
      <c r="D41" s="50"/>
      <c r="E41" s="50"/>
      <c r="F41" s="51"/>
    </row>
    <row r="42" spans="1:6" ht="21" hidden="1" customHeight="1" x14ac:dyDescent="0.2">
      <c r="A42" s="82"/>
      <c r="B42" s="49" t="s">
        <v>74</v>
      </c>
      <c r="C42" s="49" t="s">
        <v>14</v>
      </c>
      <c r="D42" s="50"/>
      <c r="E42" s="50"/>
      <c r="F42" s="51"/>
    </row>
    <row r="43" spans="1:6" ht="21" hidden="1" customHeight="1" x14ac:dyDescent="0.2">
      <c r="A43" s="82"/>
      <c r="B43" s="49" t="s">
        <v>75</v>
      </c>
      <c r="C43" s="49" t="s">
        <v>14</v>
      </c>
      <c r="D43" s="50"/>
      <c r="E43" s="50"/>
      <c r="F43" s="51"/>
    </row>
    <row r="44" spans="1:6" ht="21" hidden="1" customHeight="1" x14ac:dyDescent="0.2">
      <c r="A44" s="48" t="s">
        <v>76</v>
      </c>
      <c r="B44" s="49" t="s">
        <v>26</v>
      </c>
      <c r="C44" s="49" t="s">
        <v>14</v>
      </c>
      <c r="D44" s="50"/>
      <c r="E44" s="50"/>
      <c r="F44" s="51"/>
    </row>
    <row r="45" spans="1:6" ht="21" hidden="1" customHeight="1" x14ac:dyDescent="0.2">
      <c r="A45" s="48" t="s">
        <v>77</v>
      </c>
      <c r="B45" s="49" t="s">
        <v>28</v>
      </c>
      <c r="C45" s="49" t="s">
        <v>14</v>
      </c>
      <c r="D45" s="50"/>
      <c r="E45" s="50"/>
      <c r="F45" s="51"/>
    </row>
    <row r="46" spans="1:6" ht="21" hidden="1" customHeight="1" x14ac:dyDescent="0.2">
      <c r="A46" s="48" t="s">
        <v>78</v>
      </c>
      <c r="B46" s="49" t="s">
        <v>30</v>
      </c>
      <c r="C46" s="49" t="s">
        <v>14</v>
      </c>
      <c r="D46" s="50"/>
      <c r="E46" s="50"/>
      <c r="F46" s="51"/>
    </row>
    <row r="47" spans="1:6" ht="21" hidden="1" customHeight="1" x14ac:dyDescent="0.2">
      <c r="A47" s="48" t="s">
        <v>79</v>
      </c>
      <c r="B47" s="49" t="s">
        <v>32</v>
      </c>
      <c r="C47" s="49" t="s">
        <v>14</v>
      </c>
      <c r="D47" s="50"/>
      <c r="E47" s="50"/>
      <c r="F47" s="51"/>
    </row>
    <row r="48" spans="1:6" ht="21" hidden="1" customHeight="1" x14ac:dyDescent="0.2">
      <c r="A48" s="48" t="s">
        <v>80</v>
      </c>
      <c r="B48" s="49" t="s">
        <v>34</v>
      </c>
      <c r="C48" s="49" t="s">
        <v>14</v>
      </c>
      <c r="D48" s="50"/>
      <c r="E48" s="50"/>
      <c r="F48" s="51"/>
    </row>
    <row r="49" spans="1:6" ht="21" hidden="1" customHeight="1" x14ac:dyDescent="0.2">
      <c r="A49" s="48" t="s">
        <v>81</v>
      </c>
      <c r="B49" s="49" t="s">
        <v>36</v>
      </c>
      <c r="C49" s="49" t="s">
        <v>14</v>
      </c>
      <c r="D49" s="50"/>
      <c r="E49" s="50"/>
      <c r="F49" s="51"/>
    </row>
    <row r="50" spans="1:6" ht="21" hidden="1" customHeight="1" x14ac:dyDescent="0.2">
      <c r="A50" s="48" t="s">
        <v>82</v>
      </c>
      <c r="B50" s="49" t="s">
        <v>38</v>
      </c>
      <c r="C50" s="49" t="s">
        <v>14</v>
      </c>
      <c r="D50" s="50"/>
      <c r="E50" s="50"/>
      <c r="F50" s="51"/>
    </row>
    <row r="51" spans="1:6" ht="21" hidden="1" customHeight="1" x14ac:dyDescent="0.2">
      <c r="A51" s="48" t="s">
        <v>83</v>
      </c>
      <c r="B51" s="49" t="s">
        <v>40</v>
      </c>
      <c r="C51" s="49" t="s">
        <v>14</v>
      </c>
      <c r="D51" s="50"/>
      <c r="E51" s="50"/>
      <c r="F51" s="51"/>
    </row>
    <row r="52" spans="1:6" ht="21" hidden="1" customHeight="1" x14ac:dyDescent="0.2">
      <c r="A52" s="48" t="s">
        <v>84</v>
      </c>
      <c r="B52" s="49" t="s">
        <v>42</v>
      </c>
      <c r="C52" s="49" t="s">
        <v>14</v>
      </c>
      <c r="D52" s="50"/>
      <c r="E52" s="50"/>
      <c r="F52" s="51"/>
    </row>
    <row r="53" spans="1:6" ht="30.9" hidden="1" customHeight="1" x14ac:dyDescent="0.2">
      <c r="A53" s="48" t="s">
        <v>85</v>
      </c>
      <c r="B53" s="49" t="s">
        <v>44</v>
      </c>
      <c r="C53" s="49" t="s">
        <v>14</v>
      </c>
      <c r="D53" s="50"/>
      <c r="E53" s="50"/>
      <c r="F53" s="51"/>
    </row>
    <row r="54" spans="1:6" ht="30.9" hidden="1" customHeight="1" x14ac:dyDescent="0.2">
      <c r="A54" s="48" t="s">
        <v>86</v>
      </c>
      <c r="B54" s="49" t="s">
        <v>46</v>
      </c>
      <c r="C54" s="49" t="s">
        <v>14</v>
      </c>
      <c r="D54" s="50"/>
      <c r="E54" s="50"/>
      <c r="F54" s="51"/>
    </row>
    <row r="55" spans="1:6" ht="21" hidden="1" customHeight="1" x14ac:dyDescent="0.2">
      <c r="A55" s="48" t="s">
        <v>87</v>
      </c>
      <c r="B55" s="49" t="s">
        <v>48</v>
      </c>
      <c r="C55" s="49" t="s">
        <v>14</v>
      </c>
      <c r="D55" s="50"/>
      <c r="E55" s="50"/>
      <c r="F55" s="51"/>
    </row>
    <row r="56" spans="1:6" ht="21" hidden="1" customHeight="1" x14ac:dyDescent="0.2">
      <c r="A56" s="48" t="s">
        <v>88</v>
      </c>
      <c r="B56" s="49" t="s">
        <v>50</v>
      </c>
      <c r="C56" s="49" t="s">
        <v>14</v>
      </c>
      <c r="D56" s="50"/>
      <c r="E56" s="50"/>
      <c r="F56" s="51"/>
    </row>
    <row r="57" spans="1:6" ht="21" hidden="1" customHeight="1" x14ac:dyDescent="0.2">
      <c r="A57" s="48" t="s">
        <v>89</v>
      </c>
      <c r="B57" s="49" t="s">
        <v>52</v>
      </c>
      <c r="C57" s="49" t="s">
        <v>14</v>
      </c>
      <c r="D57" s="50"/>
      <c r="E57" s="50"/>
      <c r="F57" s="51"/>
    </row>
    <row r="58" spans="1:6" ht="21" hidden="1" customHeight="1" x14ac:dyDescent="0.2">
      <c r="A58" s="48" t="s">
        <v>90</v>
      </c>
      <c r="B58" s="49" t="s">
        <v>54</v>
      </c>
      <c r="C58" s="49" t="s">
        <v>14</v>
      </c>
      <c r="D58" s="50"/>
      <c r="E58" s="50"/>
      <c r="F58" s="51"/>
    </row>
    <row r="59" spans="1:6" ht="21" hidden="1" customHeight="1" x14ac:dyDescent="0.2">
      <c r="A59" s="48" t="s">
        <v>91</v>
      </c>
      <c r="B59" s="49" t="s">
        <v>56</v>
      </c>
      <c r="C59" s="49" t="s">
        <v>14</v>
      </c>
      <c r="D59" s="50"/>
      <c r="E59" s="50"/>
      <c r="F59" s="51"/>
    </row>
    <row r="60" spans="1:6" ht="21" hidden="1" customHeight="1" x14ac:dyDescent="0.2">
      <c r="A60" s="48" t="s">
        <v>92</v>
      </c>
      <c r="B60" s="49" t="s">
        <v>58</v>
      </c>
      <c r="C60" s="49" t="s">
        <v>14</v>
      </c>
      <c r="D60" s="50"/>
      <c r="E60" s="50"/>
      <c r="F60" s="51"/>
    </row>
    <row r="61" spans="1:6" ht="21" hidden="1" customHeight="1" x14ac:dyDescent="0.2">
      <c r="A61" s="48" t="s">
        <v>93</v>
      </c>
      <c r="B61" s="49" t="s">
        <v>60</v>
      </c>
      <c r="C61" s="49" t="s">
        <v>14</v>
      </c>
      <c r="D61" s="50"/>
      <c r="E61" s="50"/>
      <c r="F61" s="51"/>
    </row>
    <row r="62" spans="1:6" ht="21" hidden="1" customHeight="1" x14ac:dyDescent="0.2">
      <c r="A62" s="48" t="s">
        <v>94</v>
      </c>
      <c r="B62" s="49" t="s">
        <v>62</v>
      </c>
      <c r="C62" s="49" t="s">
        <v>14</v>
      </c>
      <c r="D62" s="50"/>
      <c r="E62" s="50"/>
      <c r="F62" s="51"/>
    </row>
    <row r="63" spans="1:6" ht="71.099999999999994" hidden="1" customHeight="1" x14ac:dyDescent="0.2">
      <c r="A63" s="48" t="s">
        <v>95</v>
      </c>
      <c r="B63" s="49" t="s">
        <v>96</v>
      </c>
      <c r="C63" s="49" t="s">
        <v>65</v>
      </c>
      <c r="D63" s="49">
        <v>1</v>
      </c>
      <c r="E63" s="50"/>
      <c r="F63" s="51"/>
    </row>
    <row r="64" spans="1:6" ht="41.1" hidden="1" customHeight="1" x14ac:dyDescent="0.2">
      <c r="A64" s="48" t="s">
        <v>97</v>
      </c>
      <c r="B64" s="49" t="s">
        <v>98</v>
      </c>
      <c r="C64" s="49" t="s">
        <v>65</v>
      </c>
      <c r="D64" s="49">
        <v>1</v>
      </c>
      <c r="E64" s="50"/>
      <c r="F64" s="51"/>
    </row>
    <row r="65" spans="1:6" ht="21" hidden="1" customHeight="1" x14ac:dyDescent="0.2">
      <c r="A65" s="48" t="s">
        <v>99</v>
      </c>
      <c r="B65" s="49" t="s">
        <v>100</v>
      </c>
      <c r="C65" s="49" t="s">
        <v>65</v>
      </c>
      <c r="D65" s="49">
        <v>1</v>
      </c>
      <c r="E65" s="50"/>
      <c r="F65" s="51"/>
    </row>
    <row r="66" spans="1:6" ht="21" hidden="1" customHeight="1" x14ac:dyDescent="0.2">
      <c r="A66" s="48" t="s">
        <v>101</v>
      </c>
      <c r="B66" s="49" t="s">
        <v>102</v>
      </c>
      <c r="C66" s="49" t="s">
        <v>65</v>
      </c>
      <c r="D66" s="49">
        <v>1</v>
      </c>
      <c r="E66" s="50"/>
      <c r="F66" s="51"/>
    </row>
    <row r="67" spans="1:6" ht="20.85" hidden="1" customHeight="1" x14ac:dyDescent="0.2">
      <c r="A67" s="52" t="s">
        <v>103</v>
      </c>
      <c r="B67" s="81" t="s">
        <v>104</v>
      </c>
      <c r="C67" s="81"/>
      <c r="D67" s="81"/>
      <c r="E67" s="54"/>
      <c r="F67" s="55">
        <f>SUM(F68:F75)</f>
        <v>0</v>
      </c>
    </row>
    <row r="68" spans="1:6" ht="41.1" hidden="1" customHeight="1" x14ac:dyDescent="0.2">
      <c r="A68" s="48" t="s">
        <v>105</v>
      </c>
      <c r="B68" s="49" t="s">
        <v>106</v>
      </c>
      <c r="C68" s="49" t="s">
        <v>65</v>
      </c>
      <c r="D68" s="49">
        <v>1</v>
      </c>
      <c r="E68" s="50"/>
      <c r="F68" s="51"/>
    </row>
    <row r="69" spans="1:6" ht="41.1" hidden="1" customHeight="1" x14ac:dyDescent="0.2">
      <c r="A69" s="48" t="s">
        <v>107</v>
      </c>
      <c r="B69" s="49" t="s">
        <v>108</v>
      </c>
      <c r="C69" s="49" t="s">
        <v>65</v>
      </c>
      <c r="D69" s="49">
        <v>1</v>
      </c>
      <c r="E69" s="50"/>
      <c r="F69" s="51"/>
    </row>
    <row r="70" spans="1:6" ht="41.1" hidden="1" customHeight="1" x14ac:dyDescent="0.2">
      <c r="A70" s="48" t="s">
        <v>109</v>
      </c>
      <c r="B70" s="49" t="s">
        <v>110</v>
      </c>
      <c r="C70" s="49" t="s">
        <v>65</v>
      </c>
      <c r="D70" s="49">
        <v>1</v>
      </c>
      <c r="E70" s="50"/>
      <c r="F70" s="51"/>
    </row>
    <row r="71" spans="1:6" ht="30.9" hidden="1" customHeight="1" x14ac:dyDescent="0.2">
      <c r="A71" s="48" t="s">
        <v>111</v>
      </c>
      <c r="B71" s="49" t="s">
        <v>112</v>
      </c>
      <c r="C71" s="49" t="s">
        <v>65</v>
      </c>
      <c r="D71" s="49">
        <v>1</v>
      </c>
      <c r="E71" s="50"/>
      <c r="F71" s="51"/>
    </row>
    <row r="72" spans="1:6" ht="30.9" hidden="1" customHeight="1" x14ac:dyDescent="0.2">
      <c r="A72" s="48" t="s">
        <v>113</v>
      </c>
      <c r="B72" s="49" t="s">
        <v>114</v>
      </c>
      <c r="C72" s="49" t="s">
        <v>115</v>
      </c>
      <c r="D72" s="49">
        <v>10</v>
      </c>
      <c r="E72" s="50"/>
      <c r="F72" s="51"/>
    </row>
    <row r="73" spans="1:6" ht="30.9" hidden="1" customHeight="1" x14ac:dyDescent="0.2">
      <c r="A73" s="48" t="s">
        <v>116</v>
      </c>
      <c r="B73" s="49" t="s">
        <v>117</v>
      </c>
      <c r="C73" s="49" t="s">
        <v>115</v>
      </c>
      <c r="D73" s="49">
        <v>90</v>
      </c>
      <c r="E73" s="50"/>
      <c r="F73" s="51"/>
    </row>
    <row r="74" spans="1:6" ht="30.9" hidden="1" customHeight="1" x14ac:dyDescent="0.2">
      <c r="A74" s="48" t="s">
        <v>118</v>
      </c>
      <c r="B74" s="49" t="s">
        <v>119</v>
      </c>
      <c r="C74" s="49" t="s">
        <v>65</v>
      </c>
      <c r="D74" s="49">
        <v>1</v>
      </c>
      <c r="E74" s="50"/>
      <c r="F74" s="51"/>
    </row>
    <row r="75" spans="1:6" ht="30.9" hidden="1" customHeight="1" x14ac:dyDescent="0.2">
      <c r="A75" s="48" t="s">
        <v>120</v>
      </c>
      <c r="B75" s="49" t="s">
        <v>121</v>
      </c>
      <c r="C75" s="49" t="s">
        <v>65</v>
      </c>
      <c r="D75" s="49">
        <v>1</v>
      </c>
      <c r="E75" s="50"/>
      <c r="F75" s="51"/>
    </row>
    <row r="76" spans="1:6" ht="31.35" hidden="1" customHeight="1" x14ac:dyDescent="0.2">
      <c r="A76" s="58" t="s">
        <v>122</v>
      </c>
      <c r="B76" s="76" t="s">
        <v>123</v>
      </c>
      <c r="C76" s="76"/>
      <c r="D76" s="76"/>
      <c r="E76" s="59"/>
      <c r="F76" s="60"/>
    </row>
    <row r="77" spans="1:6" ht="20.85" hidden="1" customHeight="1" x14ac:dyDescent="0.2">
      <c r="A77" s="52" t="s">
        <v>124</v>
      </c>
      <c r="B77" s="81" t="s">
        <v>125</v>
      </c>
      <c r="C77" s="81"/>
      <c r="D77" s="81"/>
      <c r="E77" s="54"/>
      <c r="F77" s="55">
        <f>SUM(F78:F81)</f>
        <v>0</v>
      </c>
    </row>
    <row r="78" spans="1:6" ht="21" hidden="1" customHeight="1" x14ac:dyDescent="0.2">
      <c r="A78" s="48" t="s">
        <v>126</v>
      </c>
      <c r="B78" s="49" t="s">
        <v>127</v>
      </c>
      <c r="C78" s="49" t="s">
        <v>65</v>
      </c>
      <c r="D78" s="49">
        <v>1</v>
      </c>
      <c r="E78" s="50"/>
      <c r="F78" s="51"/>
    </row>
    <row r="79" spans="1:6" ht="56.85" hidden="1" customHeight="1" x14ac:dyDescent="0.2">
      <c r="A79" s="48" t="s">
        <v>128</v>
      </c>
      <c r="B79" s="49" t="s">
        <v>129</v>
      </c>
      <c r="C79" s="49" t="s">
        <v>65</v>
      </c>
      <c r="D79" s="49">
        <v>1</v>
      </c>
      <c r="E79" s="50"/>
      <c r="F79" s="51"/>
    </row>
    <row r="80" spans="1:6" ht="30.9" hidden="1" customHeight="1" x14ac:dyDescent="0.2">
      <c r="A80" s="48" t="s">
        <v>130</v>
      </c>
      <c r="B80" s="49" t="s">
        <v>131</v>
      </c>
      <c r="C80" s="49" t="s">
        <v>65</v>
      </c>
      <c r="D80" s="49">
        <v>1</v>
      </c>
      <c r="E80" s="50"/>
      <c r="F80" s="51"/>
    </row>
    <row r="81" spans="1:6" ht="21" hidden="1" customHeight="1" x14ac:dyDescent="0.2">
      <c r="A81" s="48" t="s">
        <v>132</v>
      </c>
      <c r="B81" s="49" t="s">
        <v>133</v>
      </c>
      <c r="C81" s="49" t="s">
        <v>65</v>
      </c>
      <c r="D81" s="49">
        <v>1</v>
      </c>
      <c r="E81" s="50"/>
      <c r="F81" s="51"/>
    </row>
    <row r="82" spans="1:6" ht="20.85" hidden="1" customHeight="1" x14ac:dyDescent="0.2">
      <c r="A82" s="52" t="s">
        <v>134</v>
      </c>
      <c r="B82" s="81" t="s">
        <v>135</v>
      </c>
      <c r="C82" s="81"/>
      <c r="D82" s="81"/>
      <c r="E82" s="54"/>
      <c r="F82" s="55">
        <f>SUM(F83:F85)</f>
        <v>0</v>
      </c>
    </row>
    <row r="83" spans="1:6" ht="21" hidden="1" customHeight="1" x14ac:dyDescent="0.2">
      <c r="A83" s="48" t="s">
        <v>136</v>
      </c>
      <c r="B83" s="49" t="s">
        <v>137</v>
      </c>
      <c r="C83" s="49" t="s">
        <v>14</v>
      </c>
      <c r="D83" s="50"/>
      <c r="E83" s="50"/>
      <c r="F83" s="51"/>
    </row>
    <row r="84" spans="1:6" ht="21" hidden="1" customHeight="1" x14ac:dyDescent="0.2">
      <c r="A84" s="48" t="s">
        <v>138</v>
      </c>
      <c r="B84" s="49" t="s">
        <v>139</v>
      </c>
      <c r="C84" s="49" t="s">
        <v>14</v>
      </c>
      <c r="D84" s="50"/>
      <c r="E84" s="50"/>
      <c r="F84" s="51"/>
    </row>
    <row r="85" spans="1:6" ht="30.9" hidden="1" customHeight="1" x14ac:dyDescent="0.2">
      <c r="A85" s="48" t="s">
        <v>140</v>
      </c>
      <c r="B85" s="49" t="s">
        <v>141</v>
      </c>
      <c r="C85" s="49" t="s">
        <v>14</v>
      </c>
      <c r="D85" s="50"/>
      <c r="E85" s="50"/>
      <c r="F85" s="51"/>
    </row>
    <row r="86" spans="1:6" ht="20.85" hidden="1" customHeight="1" x14ac:dyDescent="0.2">
      <c r="A86" s="52" t="s">
        <v>142</v>
      </c>
      <c r="B86" s="81" t="s">
        <v>143</v>
      </c>
      <c r="C86" s="81"/>
      <c r="D86" s="81"/>
      <c r="E86" s="54"/>
      <c r="F86" s="55">
        <f>SUM(F87:F93)</f>
        <v>0</v>
      </c>
    </row>
    <row r="87" spans="1:6" ht="30.9" hidden="1" customHeight="1" x14ac:dyDescent="0.2">
      <c r="A87" s="48" t="s">
        <v>144</v>
      </c>
      <c r="B87" s="49" t="s">
        <v>145</v>
      </c>
      <c r="C87" s="49" t="s">
        <v>65</v>
      </c>
      <c r="D87" s="49">
        <v>1</v>
      </c>
      <c r="E87" s="50"/>
      <c r="F87" s="51"/>
    </row>
    <row r="88" spans="1:6" ht="30.6" hidden="1" customHeight="1" x14ac:dyDescent="0.2">
      <c r="A88" s="48" t="s">
        <v>146</v>
      </c>
      <c r="B88" s="49" t="s">
        <v>147</v>
      </c>
      <c r="C88" s="49" t="s">
        <v>65</v>
      </c>
      <c r="D88" s="49">
        <v>1</v>
      </c>
      <c r="E88" s="50"/>
      <c r="F88" s="51"/>
    </row>
    <row r="89" spans="1:6" ht="41.1" hidden="1" customHeight="1" x14ac:dyDescent="0.2">
      <c r="A89" s="48" t="s">
        <v>148</v>
      </c>
      <c r="B89" s="49" t="s">
        <v>149</v>
      </c>
      <c r="C89" s="49" t="s">
        <v>65</v>
      </c>
      <c r="D89" s="49">
        <v>1</v>
      </c>
      <c r="E89" s="50"/>
      <c r="F89" s="51"/>
    </row>
    <row r="90" spans="1:6" ht="30.9" hidden="1" customHeight="1" x14ac:dyDescent="0.2">
      <c r="A90" s="48" t="s">
        <v>150</v>
      </c>
      <c r="B90" s="49" t="s">
        <v>151</v>
      </c>
      <c r="C90" s="49" t="s">
        <v>65</v>
      </c>
      <c r="D90" s="49">
        <v>1</v>
      </c>
      <c r="E90" s="50"/>
      <c r="F90" s="51"/>
    </row>
    <row r="91" spans="1:6" ht="41.1" hidden="1" customHeight="1" x14ac:dyDescent="0.2">
      <c r="A91" s="48" t="s">
        <v>152</v>
      </c>
      <c r="B91" s="49" t="s">
        <v>153</v>
      </c>
      <c r="C91" s="49" t="s">
        <v>65</v>
      </c>
      <c r="D91" s="49">
        <v>1</v>
      </c>
      <c r="E91" s="50"/>
      <c r="F91" s="51"/>
    </row>
    <row r="92" spans="1:6" ht="30.9" hidden="1" customHeight="1" x14ac:dyDescent="0.2">
      <c r="A92" s="48" t="s">
        <v>154</v>
      </c>
      <c r="B92" s="49" t="s">
        <v>155</v>
      </c>
      <c r="C92" s="49" t="s">
        <v>65</v>
      </c>
      <c r="D92" s="49">
        <v>1</v>
      </c>
      <c r="E92" s="50"/>
      <c r="F92" s="51"/>
    </row>
    <row r="93" spans="1:6" ht="21" hidden="1" customHeight="1" x14ac:dyDescent="0.2">
      <c r="A93" s="48" t="s">
        <v>156</v>
      </c>
      <c r="B93" s="49" t="s">
        <v>157</v>
      </c>
      <c r="C93" s="49" t="s">
        <v>65</v>
      </c>
      <c r="D93" s="49">
        <v>1</v>
      </c>
      <c r="E93" s="50"/>
      <c r="F93" s="51"/>
    </row>
    <row r="94" spans="1:6" ht="20.85" hidden="1" customHeight="1" x14ac:dyDescent="0.2">
      <c r="A94" s="52" t="s">
        <v>158</v>
      </c>
      <c r="B94" s="81" t="s">
        <v>159</v>
      </c>
      <c r="C94" s="81"/>
      <c r="D94" s="81"/>
      <c r="E94" s="54"/>
      <c r="F94" s="55">
        <f>SUM(F95:F99)</f>
        <v>0</v>
      </c>
    </row>
    <row r="95" spans="1:6" ht="21" hidden="1" customHeight="1" x14ac:dyDescent="0.2">
      <c r="A95" s="48" t="s">
        <v>160</v>
      </c>
      <c r="B95" s="49" t="s">
        <v>161</v>
      </c>
      <c r="C95" s="49" t="s">
        <v>65</v>
      </c>
      <c r="D95" s="49">
        <v>1</v>
      </c>
      <c r="E95" s="50"/>
      <c r="F95" s="51"/>
    </row>
    <row r="96" spans="1:6" ht="30.9" hidden="1" customHeight="1" x14ac:dyDescent="0.2">
      <c r="A96" s="48" t="s">
        <v>162</v>
      </c>
      <c r="B96" s="49" t="s">
        <v>163</v>
      </c>
      <c r="C96" s="49" t="s">
        <v>65</v>
      </c>
      <c r="D96" s="49">
        <v>1</v>
      </c>
      <c r="E96" s="50"/>
      <c r="F96" s="51"/>
    </row>
    <row r="97" spans="1:6" ht="21" hidden="1" customHeight="1" x14ac:dyDescent="0.2">
      <c r="A97" s="48" t="s">
        <v>164</v>
      </c>
      <c r="B97" s="49" t="s">
        <v>165</v>
      </c>
      <c r="C97" s="49" t="s">
        <v>65</v>
      </c>
      <c r="D97" s="49">
        <v>1</v>
      </c>
      <c r="E97" s="50"/>
      <c r="F97" s="51"/>
    </row>
    <row r="98" spans="1:6" ht="81" hidden="1" customHeight="1" x14ac:dyDescent="0.2">
      <c r="A98" s="48" t="s">
        <v>166</v>
      </c>
      <c r="B98" s="49" t="s">
        <v>384</v>
      </c>
      <c r="C98" s="49" t="s">
        <v>65</v>
      </c>
      <c r="D98" s="49">
        <v>1</v>
      </c>
      <c r="E98" s="50"/>
      <c r="F98" s="51"/>
    </row>
    <row r="99" spans="1:6" ht="41.1" hidden="1" customHeight="1" x14ac:dyDescent="0.2">
      <c r="A99" s="48" t="s">
        <v>167</v>
      </c>
      <c r="B99" s="49" t="s">
        <v>385</v>
      </c>
      <c r="C99" s="49" t="s">
        <v>65</v>
      </c>
      <c r="D99" s="49">
        <v>1</v>
      </c>
      <c r="E99" s="50"/>
      <c r="F99" s="51"/>
    </row>
    <row r="100" spans="1:6" ht="20.85" hidden="1" customHeight="1" x14ac:dyDescent="0.2">
      <c r="A100" s="52" t="s">
        <v>168</v>
      </c>
      <c r="B100" s="81" t="s">
        <v>169</v>
      </c>
      <c r="C100" s="81"/>
      <c r="D100" s="81"/>
      <c r="E100" s="54"/>
      <c r="F100" s="55">
        <f>SUM(F101:F103)</f>
        <v>0</v>
      </c>
    </row>
    <row r="101" spans="1:6" ht="21" hidden="1" customHeight="1" x14ac:dyDescent="0.2">
      <c r="A101" s="48" t="s">
        <v>170</v>
      </c>
      <c r="B101" s="49" t="s">
        <v>171</v>
      </c>
      <c r="C101" s="49" t="s">
        <v>65</v>
      </c>
      <c r="D101" s="49">
        <v>1</v>
      </c>
      <c r="E101" s="50"/>
      <c r="F101" s="51"/>
    </row>
    <row r="102" spans="1:6" ht="21" hidden="1" customHeight="1" x14ac:dyDescent="0.2">
      <c r="A102" s="48" t="s">
        <v>172</v>
      </c>
      <c r="B102" s="49" t="s">
        <v>173</v>
      </c>
      <c r="C102" s="49" t="s">
        <v>65</v>
      </c>
      <c r="D102" s="49">
        <v>1</v>
      </c>
      <c r="E102" s="50"/>
      <c r="F102" s="51"/>
    </row>
    <row r="103" spans="1:6" ht="31.5" hidden="1" customHeight="1" x14ac:dyDescent="0.2">
      <c r="A103" s="48" t="s">
        <v>174</v>
      </c>
      <c r="B103" s="49" t="s">
        <v>175</v>
      </c>
      <c r="C103" s="49" t="s">
        <v>14</v>
      </c>
      <c r="D103" s="61" t="s">
        <v>176</v>
      </c>
      <c r="E103" s="50"/>
      <c r="F103" s="51"/>
    </row>
    <row r="104" spans="1:6" ht="41.1" hidden="1" customHeight="1" x14ac:dyDescent="0.2">
      <c r="A104" s="52" t="s">
        <v>177</v>
      </c>
      <c r="B104" s="62" t="s">
        <v>178</v>
      </c>
      <c r="C104" s="49" t="s">
        <v>65</v>
      </c>
      <c r="D104" s="49">
        <v>1</v>
      </c>
      <c r="E104" s="50"/>
      <c r="F104" s="51"/>
    </row>
    <row r="105" spans="1:6" ht="21" hidden="1" customHeight="1" x14ac:dyDescent="0.2">
      <c r="A105" s="52" t="s">
        <v>179</v>
      </c>
      <c r="B105" s="62" t="s">
        <v>180</v>
      </c>
      <c r="C105" s="49" t="s">
        <v>65</v>
      </c>
      <c r="D105" s="49">
        <v>1</v>
      </c>
      <c r="E105" s="50"/>
      <c r="F105" s="51"/>
    </row>
    <row r="106" spans="1:6" ht="21" hidden="1" customHeight="1" x14ac:dyDescent="0.2">
      <c r="A106" s="52" t="s">
        <v>181</v>
      </c>
      <c r="B106" s="62" t="s">
        <v>182</v>
      </c>
      <c r="C106" s="49" t="s">
        <v>65</v>
      </c>
      <c r="D106" s="49">
        <v>1</v>
      </c>
      <c r="E106" s="50"/>
      <c r="F106" s="51"/>
    </row>
    <row r="107" spans="1:6" ht="20.85" hidden="1" customHeight="1" x14ac:dyDescent="0.2">
      <c r="A107" s="52" t="s">
        <v>183</v>
      </c>
      <c r="B107" s="81" t="s">
        <v>184</v>
      </c>
      <c r="C107" s="81"/>
      <c r="D107" s="81"/>
      <c r="E107" s="54"/>
      <c r="F107" s="55">
        <f>SUM(F108:F115)</f>
        <v>0</v>
      </c>
    </row>
    <row r="108" spans="1:6" ht="30.6" hidden="1" customHeight="1" x14ac:dyDescent="0.2">
      <c r="A108" s="48" t="s">
        <v>185</v>
      </c>
      <c r="B108" s="49" t="s">
        <v>186</v>
      </c>
      <c r="C108" s="49" t="s">
        <v>65</v>
      </c>
      <c r="D108" s="57">
        <v>1</v>
      </c>
      <c r="E108" s="50"/>
      <c r="F108" s="51"/>
    </row>
    <row r="109" spans="1:6" ht="30.9" hidden="1" customHeight="1" x14ac:dyDescent="0.2">
      <c r="A109" s="48" t="s">
        <v>187</v>
      </c>
      <c r="B109" s="49" t="s">
        <v>188</v>
      </c>
      <c r="C109" s="49" t="s">
        <v>65</v>
      </c>
      <c r="D109" s="57">
        <v>1</v>
      </c>
      <c r="E109" s="50"/>
      <c r="F109" s="51"/>
    </row>
    <row r="110" spans="1:6" ht="21" hidden="1" customHeight="1" x14ac:dyDescent="0.2">
      <c r="A110" s="48" t="s">
        <v>189</v>
      </c>
      <c r="B110" s="49" t="s">
        <v>190</v>
      </c>
      <c r="C110" s="49" t="s">
        <v>65</v>
      </c>
      <c r="D110" s="57">
        <v>1</v>
      </c>
      <c r="E110" s="50"/>
      <c r="F110" s="51"/>
    </row>
    <row r="111" spans="1:6" ht="21" hidden="1" customHeight="1" x14ac:dyDescent="0.2">
      <c r="A111" s="48" t="s">
        <v>191</v>
      </c>
      <c r="B111" s="49" t="s">
        <v>192</v>
      </c>
      <c r="C111" s="49" t="s">
        <v>65</v>
      </c>
      <c r="D111" s="57">
        <v>1</v>
      </c>
      <c r="E111" s="50"/>
      <c r="F111" s="51"/>
    </row>
    <row r="112" spans="1:6" ht="21" hidden="1" customHeight="1" x14ac:dyDescent="0.2">
      <c r="A112" s="48" t="s">
        <v>193</v>
      </c>
      <c r="B112" s="49" t="s">
        <v>194</v>
      </c>
      <c r="C112" s="49" t="s">
        <v>65</v>
      </c>
      <c r="D112" s="57">
        <v>1</v>
      </c>
      <c r="E112" s="50"/>
      <c r="F112" s="51"/>
    </row>
    <row r="113" spans="1:6" ht="52.5" hidden="1" x14ac:dyDescent="0.2">
      <c r="A113" s="48" t="s">
        <v>195</v>
      </c>
      <c r="B113" s="49" t="s">
        <v>386</v>
      </c>
      <c r="C113" s="49" t="s">
        <v>14</v>
      </c>
      <c r="D113" s="63" t="s">
        <v>196</v>
      </c>
      <c r="E113" s="50"/>
      <c r="F113" s="51"/>
    </row>
    <row r="114" spans="1:6" ht="21" hidden="1" customHeight="1" x14ac:dyDescent="0.2">
      <c r="A114" s="48" t="s">
        <v>197</v>
      </c>
      <c r="B114" s="49" t="s">
        <v>198</v>
      </c>
      <c r="C114" s="49" t="s">
        <v>65</v>
      </c>
      <c r="D114" s="49">
        <v>1</v>
      </c>
      <c r="E114" s="50"/>
      <c r="F114" s="51"/>
    </row>
    <row r="115" spans="1:6" ht="21" hidden="1" customHeight="1" x14ac:dyDescent="0.2">
      <c r="A115" s="48" t="s">
        <v>199</v>
      </c>
      <c r="B115" s="49" t="s">
        <v>387</v>
      </c>
      <c r="C115" s="49" t="s">
        <v>65</v>
      </c>
      <c r="D115" s="49">
        <v>1</v>
      </c>
      <c r="E115" s="50"/>
      <c r="F115" s="51"/>
    </row>
    <row r="116" spans="1:6" ht="30.9" hidden="1" customHeight="1" x14ac:dyDescent="0.2">
      <c r="A116" s="52" t="s">
        <v>200</v>
      </c>
      <c r="B116" s="53" t="s">
        <v>201</v>
      </c>
      <c r="C116" s="49" t="s">
        <v>14</v>
      </c>
      <c r="D116" s="63" t="s">
        <v>196</v>
      </c>
      <c r="E116" s="50"/>
      <c r="F116" s="51"/>
    </row>
    <row r="117" spans="1:6" ht="31.35" hidden="1" customHeight="1" x14ac:dyDescent="0.2">
      <c r="A117" s="58" t="s">
        <v>202</v>
      </c>
      <c r="B117" s="76" t="s">
        <v>203</v>
      </c>
      <c r="C117" s="76"/>
      <c r="D117" s="76"/>
      <c r="E117" s="59"/>
      <c r="F117" s="60"/>
    </row>
    <row r="118" spans="1:6" ht="51" hidden="1" customHeight="1" thickBot="1" x14ac:dyDescent="0.25">
      <c r="A118" s="64" t="s">
        <v>204</v>
      </c>
      <c r="B118" s="65" t="s">
        <v>388</v>
      </c>
      <c r="C118" s="66" t="s">
        <v>14</v>
      </c>
      <c r="D118" s="67" t="s">
        <v>176</v>
      </c>
      <c r="E118" s="68"/>
      <c r="F118" s="69"/>
    </row>
    <row r="119" spans="1:6" ht="10.5" x14ac:dyDescent="0.2"/>
    <row r="120" spans="1:6" ht="10.199999999999999" x14ac:dyDescent="0.2">
      <c r="A120" s="77" t="s">
        <v>205</v>
      </c>
      <c r="B120" s="77"/>
      <c r="C120" s="77"/>
      <c r="D120" s="77"/>
      <c r="E120" s="77"/>
      <c r="F120" s="77"/>
    </row>
    <row r="121" spans="1:6" ht="10.199999999999999" x14ac:dyDescent="0.2">
      <c r="A121" s="77" t="s">
        <v>206</v>
      </c>
      <c r="B121" s="77"/>
      <c r="C121" s="77"/>
      <c r="D121" s="77"/>
      <c r="E121" s="77"/>
      <c r="F121" s="77"/>
    </row>
  </sheetData>
  <protectedRanges>
    <protectedRange sqref="A1:F1" name="Oblast5"/>
    <protectedRange sqref="D9:F11" name="ZP"/>
    <protectedRange sqref="D14:F38" name="DPS"/>
    <protectedRange sqref="E63:F66 D41:F62" name="PDPS"/>
    <protectedRange sqref="E68:F75 E78:F81 D83:F85 E87:F93 E95:F99 E101:F106 D108:F109 E110:F110 D111:F112 E118:F118 E113:F116" name="Ostatni"/>
  </protectedRanges>
  <mergeCells count="22">
    <mergeCell ref="B8:D8"/>
    <mergeCell ref="B7:D7"/>
    <mergeCell ref="A14:A16"/>
    <mergeCell ref="B12:D12"/>
    <mergeCell ref="A1:F1"/>
    <mergeCell ref="A2:F2"/>
    <mergeCell ref="A4:F4"/>
    <mergeCell ref="B117:D117"/>
    <mergeCell ref="A120:F120"/>
    <mergeCell ref="A121:F121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  <mergeCell ref="B39:D39"/>
  </mergeCells>
  <phoneticPr fontId="8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6CD3-0A42-490C-8E06-D9E50DD07CD2}">
  <dimension ref="A1:F26"/>
  <sheetViews>
    <sheetView view="pageLayout" topLeftCell="A3" zoomScaleNormal="100" workbookViewId="0">
      <selection activeCell="A12" sqref="A12:F13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340</v>
      </c>
      <c r="B1" s="88"/>
      <c r="C1" s="88"/>
      <c r="D1" s="88"/>
      <c r="E1" s="88"/>
      <c r="F1" s="88"/>
    </row>
    <row r="2" spans="1:6" ht="20.85" customHeight="1" x14ac:dyDescent="0.2">
      <c r="A2" s="86"/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51" x14ac:dyDescent="0.2">
      <c r="A5" s="71" t="s">
        <v>403</v>
      </c>
      <c r="B5" s="75" t="s">
        <v>402</v>
      </c>
      <c r="C5" s="72"/>
      <c r="D5" s="72"/>
      <c r="E5" s="73"/>
      <c r="F5" s="74"/>
    </row>
    <row r="6" spans="1:6" ht="40.799999999999997" x14ac:dyDescent="0.2">
      <c r="A6" s="9" t="s">
        <v>217</v>
      </c>
      <c r="B6" s="10" t="s">
        <v>396</v>
      </c>
      <c r="C6" s="11" t="s">
        <v>389</v>
      </c>
      <c r="D6" s="10" t="s">
        <v>220</v>
      </c>
      <c r="E6" s="45" t="s">
        <v>398</v>
      </c>
      <c r="F6" s="37">
        <f>0.5*b1.1.1+0.6*b1.1.2</f>
        <v>0</v>
      </c>
    </row>
    <row r="7" spans="1:6" ht="30.6" x14ac:dyDescent="0.2">
      <c r="A7" s="9" t="s">
        <v>222</v>
      </c>
      <c r="B7" s="10" t="s">
        <v>397</v>
      </c>
      <c r="C7" s="70" t="s">
        <v>390</v>
      </c>
      <c r="D7" s="10" t="s">
        <v>220</v>
      </c>
      <c r="E7" s="45" t="s">
        <v>401</v>
      </c>
      <c r="F7" s="37">
        <f>0.3*b1.1.1+0.4*b1.1.2</f>
        <v>0</v>
      </c>
    </row>
    <row r="8" spans="1:6" ht="40.799999999999997" x14ac:dyDescent="0.2">
      <c r="A8" s="9" t="s">
        <v>226</v>
      </c>
      <c r="B8" s="10" t="s">
        <v>391</v>
      </c>
      <c r="C8" s="11" t="s">
        <v>392</v>
      </c>
      <c r="D8" s="10" t="s">
        <v>394</v>
      </c>
      <c r="E8" s="45" t="s">
        <v>399</v>
      </c>
      <c r="F8" s="37">
        <f>0.2*b1.1.1</f>
        <v>0</v>
      </c>
    </row>
    <row r="9" spans="1:6" ht="41.4" thickBot="1" x14ac:dyDescent="0.25">
      <c r="A9" s="12" t="s">
        <v>341</v>
      </c>
      <c r="B9" s="13" t="s">
        <v>400</v>
      </c>
      <c r="C9" s="13"/>
      <c r="D9" s="13" t="s">
        <v>393</v>
      </c>
      <c r="E9" s="46"/>
      <c r="F9" s="38"/>
    </row>
    <row r="10" spans="1:6" ht="22.5" customHeight="1" thickBot="1" x14ac:dyDescent="0.25">
      <c r="A10" s="89" t="s">
        <v>342</v>
      </c>
      <c r="B10" s="90"/>
      <c r="C10" s="90"/>
      <c r="D10" s="90"/>
      <c r="E10" s="91">
        <f>SUM(F6:F8)</f>
        <v>0</v>
      </c>
      <c r="F10" s="92">
        <f>SUM(F6:F8)</f>
        <v>0</v>
      </c>
    </row>
    <row r="12" spans="1:6" x14ac:dyDescent="0.2">
      <c r="A12" s="87"/>
      <c r="B12" s="87"/>
      <c r="C12" s="87"/>
      <c r="D12" s="87"/>
      <c r="E12" s="87"/>
      <c r="F12" s="87"/>
    </row>
    <row r="13" spans="1:6" x14ac:dyDescent="0.2">
      <c r="A13" s="87"/>
      <c r="B13" s="87"/>
      <c r="C13" s="87"/>
      <c r="D13" s="87"/>
      <c r="E13" s="87"/>
      <c r="F13" s="87"/>
    </row>
    <row r="21" ht="9.9" customHeight="1" x14ac:dyDescent="0.2"/>
    <row r="26" ht="23.25" customHeight="1" x14ac:dyDescent="0.2"/>
  </sheetData>
  <protectedRanges>
    <protectedRange sqref="A12:F13" name="Oblast2"/>
    <protectedRange sqref="A1:F2" name="Oblast1"/>
  </protectedRanges>
  <mergeCells count="5">
    <mergeCell ref="A1:F1"/>
    <mergeCell ref="A2:F2"/>
    <mergeCell ref="A12:F13"/>
    <mergeCell ref="A10:D10"/>
    <mergeCell ref="E10:F10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1BB9-10CC-40BC-B905-F4C337EA7AE1}">
  <dimension ref="A1:F30"/>
  <sheetViews>
    <sheetView view="pageLayout" topLeftCell="A13" zoomScaleNormal="100" workbookViewId="0">
      <selection activeCell="B6" sqref="B6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0</v>
      </c>
      <c r="B1" s="88"/>
      <c r="C1" s="88"/>
      <c r="D1" s="88"/>
      <c r="E1" s="88"/>
      <c r="F1" s="88"/>
    </row>
    <row r="2" spans="1:6" ht="20.85" customHeight="1" x14ac:dyDescent="0.2">
      <c r="A2" s="86" t="s">
        <v>207</v>
      </c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30.6" x14ac:dyDescent="0.2">
      <c r="A5" s="26" t="s">
        <v>214</v>
      </c>
      <c r="B5" s="47" t="s">
        <v>215</v>
      </c>
      <c r="C5" s="27" t="s">
        <v>216</v>
      </c>
      <c r="D5" s="27" t="s">
        <v>216</v>
      </c>
      <c r="E5" s="41" t="s">
        <v>216</v>
      </c>
      <c r="F5" s="28" t="s">
        <v>216</v>
      </c>
    </row>
    <row r="6" spans="1:6" ht="30.6" x14ac:dyDescent="0.2">
      <c r="A6" s="29" t="s">
        <v>217</v>
      </c>
      <c r="B6" s="25" t="s">
        <v>218</v>
      </c>
      <c r="C6" s="25" t="s">
        <v>219</v>
      </c>
      <c r="D6" s="25" t="s">
        <v>220</v>
      </c>
      <c r="E6" s="42" t="s">
        <v>221</v>
      </c>
      <c r="F6" s="37">
        <f>0.5*b1.1.2+b2.9.3</f>
        <v>0</v>
      </c>
    </row>
    <row r="7" spans="1:6" ht="30.6" x14ac:dyDescent="0.2">
      <c r="A7" s="29" t="s">
        <v>222</v>
      </c>
      <c r="B7" s="25" t="s">
        <v>223</v>
      </c>
      <c r="C7" s="25" t="s">
        <v>224</v>
      </c>
      <c r="D7" s="25" t="s">
        <v>220</v>
      </c>
      <c r="E7" s="42" t="s">
        <v>225</v>
      </c>
      <c r="F7" s="37">
        <f>0.5*b1.1.2</f>
        <v>0</v>
      </c>
    </row>
    <row r="8" spans="1:6" ht="81.599999999999994" x14ac:dyDescent="0.2">
      <c r="A8" s="29" t="s">
        <v>226</v>
      </c>
      <c r="B8" s="25" t="s">
        <v>227</v>
      </c>
      <c r="C8" s="25" t="s">
        <v>228</v>
      </c>
      <c r="D8" s="25" t="s">
        <v>220</v>
      </c>
      <c r="E8" s="42" t="s">
        <v>229</v>
      </c>
      <c r="F8" s="37">
        <f>0.4*b1.1.1+0.5*b2.4.1</f>
        <v>0</v>
      </c>
    </row>
    <row r="9" spans="1:6" ht="30.6" x14ac:dyDescent="0.2">
      <c r="A9" s="29" t="s">
        <v>230</v>
      </c>
      <c r="B9" s="25" t="s">
        <v>231</v>
      </c>
      <c r="C9" s="30" t="s">
        <v>232</v>
      </c>
      <c r="D9" s="25" t="s">
        <v>220</v>
      </c>
      <c r="E9" s="42" t="s">
        <v>233</v>
      </c>
      <c r="F9" s="37">
        <f>0.3*b1.1.1</f>
        <v>0</v>
      </c>
    </row>
    <row r="10" spans="1:6" ht="112.2" x14ac:dyDescent="0.2">
      <c r="A10" s="29" t="s">
        <v>234</v>
      </c>
      <c r="B10" s="25" t="s">
        <v>235</v>
      </c>
      <c r="C10" s="25" t="s">
        <v>236</v>
      </c>
      <c r="D10" s="25" t="s">
        <v>220</v>
      </c>
      <c r="E10" s="42" t="s">
        <v>237</v>
      </c>
      <c r="F10" s="37">
        <f>0.3*b1.1.1+0.5*b2.4.1</f>
        <v>0</v>
      </c>
    </row>
    <row r="11" spans="1:6" ht="91.8" x14ac:dyDescent="0.2">
      <c r="A11" s="29" t="s">
        <v>238</v>
      </c>
      <c r="B11" s="25" t="s">
        <v>239</v>
      </c>
      <c r="C11" s="25" t="s">
        <v>240</v>
      </c>
      <c r="D11" s="25" t="s">
        <v>220</v>
      </c>
      <c r="E11" s="42" t="s">
        <v>241</v>
      </c>
      <c r="F11" s="37">
        <f>0.1*b1.2+0.05*b1.4.1+b1.4.3+b1.4.5+0.5*b1.4.7+b2.9.3</f>
        <v>0</v>
      </c>
    </row>
    <row r="12" spans="1:6" ht="71.400000000000006" x14ac:dyDescent="0.2">
      <c r="A12" s="29" t="s">
        <v>242</v>
      </c>
      <c r="B12" s="25" t="s">
        <v>243</v>
      </c>
      <c r="C12" s="25" t="s">
        <v>244</v>
      </c>
      <c r="D12" s="25" t="s">
        <v>220</v>
      </c>
      <c r="E12" s="42" t="s">
        <v>245</v>
      </c>
      <c r="F12" s="37">
        <f>0.8*b2.4.2+b2.4.3</f>
        <v>0</v>
      </c>
    </row>
    <row r="13" spans="1:6" ht="102" x14ac:dyDescent="0.2">
      <c r="A13" s="29" t="s">
        <v>246</v>
      </c>
      <c r="B13" s="25" t="s">
        <v>247</v>
      </c>
      <c r="C13" s="25" t="s">
        <v>248</v>
      </c>
      <c r="D13" s="25" t="s">
        <v>249</v>
      </c>
      <c r="E13" s="42" t="s">
        <v>250</v>
      </c>
      <c r="F13" s="37">
        <f>0.5*b1.2+0.75*b1.4.1+b1.4.6+0.1*b2.1+0.8*b2.2.1+0.8*b2.4.4+0.8*b2.4.5</f>
        <v>0</v>
      </c>
    </row>
    <row r="14" spans="1:6" ht="122.4" x14ac:dyDescent="0.2">
      <c r="A14" s="29" t="s">
        <v>251</v>
      </c>
      <c r="B14" s="25" t="s">
        <v>252</v>
      </c>
      <c r="C14" s="25" t="s">
        <v>253</v>
      </c>
      <c r="D14" s="25" t="s">
        <v>220</v>
      </c>
      <c r="E14" s="42" t="s">
        <v>254</v>
      </c>
      <c r="F14" s="37">
        <f>0.2*b1.2+b1.4.4+0.2*b2.1+0.2*b2.2.1+0.2*b2.6+0.33*b2.9.1+0.33*b2.9.2+0.33*b2.9.4+0.33*b2.9.5</f>
        <v>0</v>
      </c>
    </row>
    <row r="15" spans="1:6" ht="51" x14ac:dyDescent="0.2">
      <c r="A15" s="29" t="s">
        <v>255</v>
      </c>
      <c r="B15" s="25" t="s">
        <v>256</v>
      </c>
      <c r="C15" s="25" t="s">
        <v>257</v>
      </c>
      <c r="D15" s="25" t="s">
        <v>258</v>
      </c>
      <c r="E15" s="42" t="s">
        <v>259</v>
      </c>
      <c r="F15" s="37">
        <f>0.7*b2.2.2</f>
        <v>0</v>
      </c>
    </row>
    <row r="16" spans="1:6" ht="173.4" x14ac:dyDescent="0.2">
      <c r="A16" s="29" t="s">
        <v>260</v>
      </c>
      <c r="B16" s="25" t="s">
        <v>261</v>
      </c>
      <c r="C16" s="25" t="s">
        <v>262</v>
      </c>
      <c r="D16" s="25" t="s">
        <v>263</v>
      </c>
      <c r="E16" s="42" t="s">
        <v>264</v>
      </c>
      <c r="F16" s="37">
        <f>b1.1.3+0.2*b1.2+0.2*b1.4.1+0.3*b2.1+0.3*b2.2.2+b2.2.3+0.3*(b2.3-b2.3.6)+0.5*b2.5.1+0.5*b2.5.2+0.5*b2.7+0.5*b2.8+0.33*b2.9.1+0.33*b2.9.2+0.33*b2.9.4+0.33*b2.9.5</f>
        <v>0</v>
      </c>
    </row>
    <row r="17" spans="1:6" ht="51" x14ac:dyDescent="0.2">
      <c r="A17" s="29" t="s">
        <v>265</v>
      </c>
      <c r="B17" s="25" t="s">
        <v>266</v>
      </c>
      <c r="C17" s="25" t="s">
        <v>267</v>
      </c>
      <c r="D17" s="25" t="s">
        <v>220</v>
      </c>
      <c r="E17" s="42" t="s">
        <v>268</v>
      </c>
      <c r="F17" s="37">
        <f>0.3*(b2.3-b2.3.6)</f>
        <v>0</v>
      </c>
    </row>
    <row r="18" spans="1:6" ht="153" x14ac:dyDescent="0.2">
      <c r="A18" s="29" t="s">
        <v>269</v>
      </c>
      <c r="B18" s="25" t="s">
        <v>270</v>
      </c>
      <c r="C18" s="25" t="s">
        <v>271</v>
      </c>
      <c r="D18" s="25" t="s">
        <v>272</v>
      </c>
      <c r="E18" s="42" t="s">
        <v>273</v>
      </c>
      <c r="F18" s="37">
        <f>0.6*b1.3+0.8*b1.4.2+0.5*b1.4.7+0.7*b2.3.6+0.2*b2.4.2+0.2*b2.4.4+0.2*b2.4.5</f>
        <v>0</v>
      </c>
    </row>
    <row r="19" spans="1:6" ht="142.80000000000001" x14ac:dyDescent="0.2">
      <c r="A19" s="29" t="s">
        <v>274</v>
      </c>
      <c r="B19" s="25" t="s">
        <v>275</v>
      </c>
      <c r="C19" s="25" t="s">
        <v>276</v>
      </c>
      <c r="D19" s="25" t="s">
        <v>272</v>
      </c>
      <c r="E19" s="42" t="s">
        <v>277</v>
      </c>
      <c r="F19" s="37">
        <f>0.4*b1.3+0.2*b1.4.2+b1.4.8+0.4*b2.1+0.5*b2.5.1+0.5*b2.5.2+0.8*b2.6+0.5*b2.7+0.5*b2.8+0.34*b2.9.1+0.34*b2.9.2+0.34*b2.9.4+0.34*b2.9.5+b2.9.7</f>
        <v>0</v>
      </c>
    </row>
    <row r="20" spans="1:6" ht="51" x14ac:dyDescent="0.2">
      <c r="A20" s="29" t="s">
        <v>278</v>
      </c>
      <c r="B20" s="25" t="s">
        <v>279</v>
      </c>
      <c r="C20" s="25" t="s">
        <v>280</v>
      </c>
      <c r="D20" s="25" t="s">
        <v>281</v>
      </c>
      <c r="E20" s="42" t="s">
        <v>282</v>
      </c>
      <c r="F20" s="37">
        <f>0.4*(b2.3-b2.3.6)+0.3*b2.3.6</f>
        <v>0</v>
      </c>
    </row>
    <row r="21" spans="1:6" ht="112.2" x14ac:dyDescent="0.2">
      <c r="A21" s="29" t="s">
        <v>283</v>
      </c>
      <c r="B21" s="25" t="s">
        <v>284</v>
      </c>
      <c r="C21" s="30" t="s">
        <v>285</v>
      </c>
      <c r="D21" s="25" t="s">
        <v>286</v>
      </c>
      <c r="E21" s="42" t="s">
        <v>287</v>
      </c>
      <c r="F21" s="37">
        <f>b2.5.3</f>
        <v>0</v>
      </c>
    </row>
    <row r="22" spans="1:6" ht="102" x14ac:dyDescent="0.2">
      <c r="A22" s="29" t="s">
        <v>288</v>
      </c>
      <c r="B22" s="25" t="s">
        <v>289</v>
      </c>
      <c r="C22" s="25" t="s">
        <v>378</v>
      </c>
      <c r="D22" s="25" t="s">
        <v>290</v>
      </c>
      <c r="E22" s="42" t="s">
        <v>291</v>
      </c>
      <c r="F22" s="37">
        <f>b2.10</f>
        <v>0</v>
      </c>
    </row>
    <row r="23" spans="1:6" ht="102" x14ac:dyDescent="0.2">
      <c r="A23" s="29" t="s">
        <v>292</v>
      </c>
      <c r="B23" s="25" t="s">
        <v>293</v>
      </c>
      <c r="C23" s="25" t="s">
        <v>294</v>
      </c>
      <c r="D23" s="25" t="s">
        <v>290</v>
      </c>
      <c r="E23" s="42" t="s">
        <v>295</v>
      </c>
      <c r="F23" s="37">
        <f>b2.9.6</f>
        <v>0</v>
      </c>
    </row>
    <row r="24" spans="1:6" ht="102" x14ac:dyDescent="0.2">
      <c r="A24" s="29" t="s">
        <v>296</v>
      </c>
      <c r="B24" s="25" t="s">
        <v>297</v>
      </c>
      <c r="C24" s="25" t="s">
        <v>379</v>
      </c>
      <c r="D24" s="25" t="s">
        <v>290</v>
      </c>
      <c r="E24" s="42" t="s">
        <v>298</v>
      </c>
      <c r="F24" s="37">
        <f>b3.1</f>
        <v>0</v>
      </c>
    </row>
    <row r="25" spans="1:6" ht="41.4" thickBot="1" x14ac:dyDescent="0.25">
      <c r="A25" s="34" t="s">
        <v>299</v>
      </c>
      <c r="B25" s="35" t="s">
        <v>300</v>
      </c>
      <c r="C25" s="35"/>
      <c r="D25" s="35" t="s">
        <v>301</v>
      </c>
      <c r="E25" s="43"/>
      <c r="F25" s="36"/>
    </row>
    <row r="26" spans="1:6" ht="23.25" customHeight="1" thickBot="1" x14ac:dyDescent="0.25">
      <c r="A26" s="96" t="s">
        <v>302</v>
      </c>
      <c r="B26" s="97"/>
      <c r="C26" s="97"/>
      <c r="D26" s="98"/>
      <c r="E26" s="99">
        <f>E27-F22-F23-F24-F21</f>
        <v>0</v>
      </c>
      <c r="F26" s="100"/>
    </row>
    <row r="27" spans="1:6" ht="22.5" customHeight="1" thickBot="1" x14ac:dyDescent="0.25">
      <c r="A27" s="94" t="s">
        <v>303</v>
      </c>
      <c r="B27" s="95"/>
      <c r="C27" s="95"/>
      <c r="D27" s="95"/>
      <c r="E27" s="91">
        <f>SUM(F6:F24)</f>
        <v>0</v>
      </c>
      <c r="F27" s="92">
        <f>SUM(F6:F24)</f>
        <v>0</v>
      </c>
    </row>
    <row r="28" spans="1:6" ht="22.5" customHeight="1" x14ac:dyDescent="0.2">
      <c r="A28" s="101" t="s">
        <v>376</v>
      </c>
      <c r="B28" s="102"/>
      <c r="C28" s="102"/>
      <c r="D28" s="102"/>
      <c r="E28" s="102"/>
      <c r="F28" s="102"/>
    </row>
    <row r="30" spans="1:6" ht="23.25" customHeight="1" x14ac:dyDescent="0.2">
      <c r="A30" s="87" t="s">
        <v>304</v>
      </c>
      <c r="B30" s="93"/>
      <c r="C30" s="93"/>
      <c r="D30" s="93"/>
      <c r="E30" s="93"/>
      <c r="F30" s="93"/>
    </row>
  </sheetData>
  <protectedRanges>
    <protectedRange sqref="A30:F30" name="Oblast2"/>
    <protectedRange sqref="A1:F2" name="Oblast1"/>
  </protectedRanges>
  <mergeCells count="8">
    <mergeCell ref="A2:F2"/>
    <mergeCell ref="A1:F1"/>
    <mergeCell ref="A30:F30"/>
    <mergeCell ref="A27:D27"/>
    <mergeCell ref="E27:F27"/>
    <mergeCell ref="A26:D26"/>
    <mergeCell ref="E26:F26"/>
    <mergeCell ref="A28:F28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C9BD-4132-4F8A-B236-5A2D772E9FF1}">
  <dimension ref="A1:F28"/>
  <sheetViews>
    <sheetView view="pageLayout" topLeftCell="A13" zoomScaleNormal="100" workbookViewId="0">
      <selection activeCell="B5" sqref="B5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0</v>
      </c>
      <c r="B1" s="88"/>
      <c r="C1" s="88"/>
      <c r="D1" s="88"/>
      <c r="E1" s="88"/>
      <c r="F1" s="88"/>
    </row>
    <row r="2" spans="1:6" ht="20.85" customHeight="1" x14ac:dyDescent="0.2">
      <c r="A2" s="86" t="s">
        <v>305</v>
      </c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30.6" x14ac:dyDescent="0.2">
      <c r="A5" s="26" t="s">
        <v>214</v>
      </c>
      <c r="B5" s="47" t="s">
        <v>215</v>
      </c>
      <c r="C5" s="27" t="s">
        <v>216</v>
      </c>
      <c r="D5" s="27" t="s">
        <v>216</v>
      </c>
      <c r="E5" s="41" t="s">
        <v>216</v>
      </c>
      <c r="F5" s="28" t="s">
        <v>216</v>
      </c>
    </row>
    <row r="6" spans="1:6" ht="30.6" x14ac:dyDescent="0.2">
      <c r="A6" s="29" t="s">
        <v>217</v>
      </c>
      <c r="B6" s="25" t="s">
        <v>218</v>
      </c>
      <c r="C6" s="30" t="s">
        <v>306</v>
      </c>
      <c r="D6" s="25" t="s">
        <v>220</v>
      </c>
      <c r="E6" s="42" t="s">
        <v>221</v>
      </c>
      <c r="F6" s="37">
        <f>0.5*b1.1.2+b2.9.3</f>
        <v>0</v>
      </c>
    </row>
    <row r="7" spans="1:6" ht="51" customHeight="1" x14ac:dyDescent="0.2">
      <c r="A7" s="29" t="s">
        <v>222</v>
      </c>
      <c r="B7" s="25" t="s">
        <v>223</v>
      </c>
      <c r="C7" s="25" t="s">
        <v>224</v>
      </c>
      <c r="D7" s="25" t="s">
        <v>220</v>
      </c>
      <c r="E7" s="42" t="s">
        <v>225</v>
      </c>
      <c r="F7" s="37">
        <f>0.5*b1.1.2</f>
        <v>0</v>
      </c>
    </row>
    <row r="8" spans="1:6" ht="81.599999999999994" x14ac:dyDescent="0.2">
      <c r="A8" s="29" t="s">
        <v>226</v>
      </c>
      <c r="B8" s="25" t="s">
        <v>227</v>
      </c>
      <c r="C8" s="25" t="s">
        <v>228</v>
      </c>
      <c r="D8" s="25" t="s">
        <v>220</v>
      </c>
      <c r="E8" s="42" t="s">
        <v>229</v>
      </c>
      <c r="F8" s="37">
        <f>0.4*b1.1.1+0.5*b2.4.1</f>
        <v>0</v>
      </c>
    </row>
    <row r="9" spans="1:6" ht="40.799999999999997" x14ac:dyDescent="0.2">
      <c r="A9" s="29" t="s">
        <v>230</v>
      </c>
      <c r="B9" s="25" t="s">
        <v>307</v>
      </c>
      <c r="C9" s="30" t="s">
        <v>232</v>
      </c>
      <c r="D9" s="25" t="s">
        <v>220</v>
      </c>
      <c r="E9" s="42" t="s">
        <v>233</v>
      </c>
      <c r="F9" s="37">
        <f>0.3*b1.1.1</f>
        <v>0</v>
      </c>
    </row>
    <row r="10" spans="1:6" ht="112.2" x14ac:dyDescent="0.2">
      <c r="A10" s="29" t="s">
        <v>234</v>
      </c>
      <c r="B10" s="25" t="s">
        <v>235</v>
      </c>
      <c r="C10" s="25" t="s">
        <v>236</v>
      </c>
      <c r="D10" s="25" t="s">
        <v>220</v>
      </c>
      <c r="E10" s="42" t="s">
        <v>237</v>
      </c>
      <c r="F10" s="37">
        <f>0.3*b1.1.1+0.5*b2.4.1</f>
        <v>0</v>
      </c>
    </row>
    <row r="11" spans="1:6" ht="91.8" x14ac:dyDescent="0.2">
      <c r="A11" s="29" t="s">
        <v>238</v>
      </c>
      <c r="B11" s="25" t="s">
        <v>239</v>
      </c>
      <c r="C11" s="25" t="s">
        <v>308</v>
      </c>
      <c r="D11" s="25" t="s">
        <v>220</v>
      </c>
      <c r="E11" s="42" t="s">
        <v>241</v>
      </c>
      <c r="F11" s="37">
        <f>0.1*b1.2+0.05*b1.4.1+b1.4.3+b1.4.5+0.5*b1.4.7+b2.9.3</f>
        <v>0</v>
      </c>
    </row>
    <row r="12" spans="1:6" ht="71.400000000000006" x14ac:dyDescent="0.2">
      <c r="A12" s="29" t="s">
        <v>242</v>
      </c>
      <c r="B12" s="25" t="s">
        <v>243</v>
      </c>
      <c r="C12" s="25" t="s">
        <v>244</v>
      </c>
      <c r="D12" s="25" t="s">
        <v>220</v>
      </c>
      <c r="E12" s="42" t="s">
        <v>245</v>
      </c>
      <c r="F12" s="37">
        <f>0.8*b2.4.2+b2.4.3</f>
        <v>0</v>
      </c>
    </row>
    <row r="13" spans="1:6" ht="102" x14ac:dyDescent="0.2">
      <c r="A13" s="29" t="s">
        <v>246</v>
      </c>
      <c r="B13" s="25" t="s">
        <v>247</v>
      </c>
      <c r="C13" s="25" t="s">
        <v>248</v>
      </c>
      <c r="D13" s="25" t="s">
        <v>249</v>
      </c>
      <c r="E13" s="42" t="s">
        <v>309</v>
      </c>
      <c r="F13" s="37">
        <f>0.6*b1.2+0.75*b1.4.1+b1.4.6+0.2*b2.1+0.8*b2.2.1+0.8*b2.4.4+0.8*b2.4.5</f>
        <v>0</v>
      </c>
    </row>
    <row r="14" spans="1:6" ht="183.6" x14ac:dyDescent="0.2">
      <c r="A14" s="29" t="s">
        <v>251</v>
      </c>
      <c r="B14" s="25" t="s">
        <v>310</v>
      </c>
      <c r="C14" s="25" t="s">
        <v>311</v>
      </c>
      <c r="D14" s="25" t="s">
        <v>263</v>
      </c>
      <c r="E14" s="42" t="s">
        <v>312</v>
      </c>
      <c r="F14" s="37">
        <f>b1.1.3+0.3*b1.2+0.2*b1.4.1+b1.4.4+0.4*b2.1+0.2*b2.2.1+0.3*(b2.3-b2.3.6)+0.5*b2.5.1+0.5*b2.5.2+0.2*b2.6+0.5*b2.7+0.5*b2.8+0.66*b2.9.1+0.66*b2.9.2+0.66*b2.9.4+0.66*b2.9.5</f>
        <v>0</v>
      </c>
    </row>
    <row r="15" spans="1:6" ht="51" x14ac:dyDescent="0.2">
      <c r="A15" s="29" t="s">
        <v>255</v>
      </c>
      <c r="B15" s="25" t="s">
        <v>313</v>
      </c>
      <c r="C15" s="25" t="s">
        <v>267</v>
      </c>
      <c r="D15" s="25" t="s">
        <v>220</v>
      </c>
      <c r="E15" s="42" t="s">
        <v>268</v>
      </c>
      <c r="F15" s="37">
        <f>0.3*(b2.3-b2.3.6)</f>
        <v>0</v>
      </c>
    </row>
    <row r="16" spans="1:6" ht="153" x14ac:dyDescent="0.2">
      <c r="A16" s="29" t="s">
        <v>260</v>
      </c>
      <c r="B16" s="25" t="s">
        <v>270</v>
      </c>
      <c r="C16" s="25" t="s">
        <v>271</v>
      </c>
      <c r="D16" s="25" t="s">
        <v>272</v>
      </c>
      <c r="E16" s="42" t="s">
        <v>273</v>
      </c>
      <c r="F16" s="37">
        <f>0.6*b1.3+0.8*b1.4.2+0.5*b1.4.7+0.7*b2.3.6+0.2*b2.4.2+0.2*b2.4.4+0.2*b2.4.5</f>
        <v>0</v>
      </c>
    </row>
    <row r="17" spans="1:6" ht="142.80000000000001" x14ac:dyDescent="0.2">
      <c r="A17" s="30" t="s">
        <v>265</v>
      </c>
      <c r="B17" s="25" t="s">
        <v>275</v>
      </c>
      <c r="C17" s="25" t="s">
        <v>276</v>
      </c>
      <c r="D17" s="25" t="s">
        <v>272</v>
      </c>
      <c r="E17" s="42" t="s">
        <v>277</v>
      </c>
      <c r="F17" s="37">
        <f>0.4*b1.3+0.2*b1.4.2+b1.4.8+0.4*b2.1+0.5*b2.5.1+0.5*b2.5.2+0.8*b2.6+0.5*b2.7+0.5*b2.8+0.34*b2.9.1+0.34*b2.9.2+0.34*b2.9.4+0.34*b2.9.5+b2.9.7</f>
        <v>0</v>
      </c>
    </row>
    <row r="18" spans="1:6" ht="51" x14ac:dyDescent="0.2">
      <c r="A18" s="30" t="s">
        <v>269</v>
      </c>
      <c r="B18" s="25" t="s">
        <v>279</v>
      </c>
      <c r="C18" s="25" t="s">
        <v>280</v>
      </c>
      <c r="D18" s="25" t="s">
        <v>281</v>
      </c>
      <c r="E18" s="42" t="s">
        <v>282</v>
      </c>
      <c r="F18" s="37">
        <f>0.4*(b2.3-b2.3.6)+0.3*b2.3.6</f>
        <v>0</v>
      </c>
    </row>
    <row r="19" spans="1:6" ht="112.2" x14ac:dyDescent="0.2">
      <c r="A19" s="30" t="s">
        <v>274</v>
      </c>
      <c r="B19" s="25" t="s">
        <v>284</v>
      </c>
      <c r="C19" s="30" t="s">
        <v>285</v>
      </c>
      <c r="D19" s="25" t="s">
        <v>286</v>
      </c>
      <c r="E19" s="42" t="s">
        <v>287</v>
      </c>
      <c r="F19" s="37">
        <f>b2.5.3</f>
        <v>0</v>
      </c>
    </row>
    <row r="20" spans="1:6" ht="112.2" x14ac:dyDescent="0.2">
      <c r="A20" s="29" t="s">
        <v>278</v>
      </c>
      <c r="B20" s="25" t="s">
        <v>289</v>
      </c>
      <c r="C20" s="30" t="s">
        <v>381</v>
      </c>
      <c r="D20" s="25" t="s">
        <v>286</v>
      </c>
      <c r="E20" s="42" t="s">
        <v>291</v>
      </c>
      <c r="F20" s="37">
        <f>b2.10</f>
        <v>0</v>
      </c>
    </row>
    <row r="21" spans="1:6" ht="102" x14ac:dyDescent="0.2">
      <c r="A21" s="30" t="s">
        <v>283</v>
      </c>
      <c r="B21" s="25" t="s">
        <v>293</v>
      </c>
      <c r="C21" s="25" t="s">
        <v>294</v>
      </c>
      <c r="D21" s="25" t="s">
        <v>290</v>
      </c>
      <c r="E21" s="42" t="s">
        <v>314</v>
      </c>
      <c r="F21" s="37">
        <f>b2.9.6</f>
        <v>0</v>
      </c>
    </row>
    <row r="22" spans="1:6" ht="112.2" x14ac:dyDescent="0.2">
      <c r="A22" s="29" t="s">
        <v>288</v>
      </c>
      <c r="B22" s="25" t="s">
        <v>297</v>
      </c>
      <c r="C22" s="30" t="s">
        <v>380</v>
      </c>
      <c r="D22" s="25" t="s">
        <v>286</v>
      </c>
      <c r="E22" s="42" t="s">
        <v>298</v>
      </c>
      <c r="F22" s="37">
        <f>b3.1</f>
        <v>0</v>
      </c>
    </row>
    <row r="23" spans="1:6" ht="41.4" thickBot="1" x14ac:dyDescent="0.25">
      <c r="A23" s="34" t="s">
        <v>299</v>
      </c>
      <c r="B23" s="35" t="s">
        <v>300</v>
      </c>
      <c r="C23" s="35"/>
      <c r="D23" s="35" t="s">
        <v>301</v>
      </c>
      <c r="E23" s="43"/>
      <c r="F23" s="36"/>
    </row>
    <row r="24" spans="1:6" ht="22.5" customHeight="1" thickBot="1" x14ac:dyDescent="0.25">
      <c r="A24" s="103" t="s">
        <v>302</v>
      </c>
      <c r="B24" s="104"/>
      <c r="C24" s="104"/>
      <c r="D24" s="105"/>
      <c r="E24" s="99">
        <f>E25-F20-F21-F22-F19</f>
        <v>0</v>
      </c>
      <c r="F24" s="100"/>
    </row>
    <row r="25" spans="1:6" ht="22.5" customHeight="1" thickBot="1" x14ac:dyDescent="0.25">
      <c r="A25" s="94" t="s">
        <v>303</v>
      </c>
      <c r="B25" s="95"/>
      <c r="C25" s="95"/>
      <c r="D25" s="95"/>
      <c r="E25" s="91">
        <f>SUM(F6:F22)</f>
        <v>0</v>
      </c>
      <c r="F25" s="92">
        <f>SUM(F6:F22)</f>
        <v>0</v>
      </c>
    </row>
    <row r="26" spans="1:6" ht="22.5" customHeight="1" x14ac:dyDescent="0.2">
      <c r="A26" s="101" t="s">
        <v>376</v>
      </c>
      <c r="B26" s="102"/>
      <c r="C26" s="102"/>
      <c r="D26" s="102"/>
      <c r="E26" s="102"/>
      <c r="F26" s="102"/>
    </row>
    <row r="28" spans="1:6" ht="23.25" customHeight="1" x14ac:dyDescent="0.2">
      <c r="A28" s="87" t="s">
        <v>315</v>
      </c>
      <c r="B28" s="93"/>
      <c r="C28" s="93"/>
      <c r="D28" s="93"/>
      <c r="E28" s="93"/>
      <c r="F28" s="93"/>
    </row>
  </sheetData>
  <protectedRanges>
    <protectedRange sqref="A28:F28" name="Oblast2"/>
    <protectedRange sqref="A1:F2" name="Oblast1"/>
  </protectedRanges>
  <mergeCells count="8">
    <mergeCell ref="A1:F1"/>
    <mergeCell ref="A2:F2"/>
    <mergeCell ref="A28:F28"/>
    <mergeCell ref="A25:D25"/>
    <mergeCell ref="E25:F25"/>
    <mergeCell ref="A24:D24"/>
    <mergeCell ref="E24:F24"/>
    <mergeCell ref="A26:F26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30"/>
  <sheetViews>
    <sheetView view="pageLayout" topLeftCell="A14" zoomScaleNormal="100" workbookViewId="0">
      <selection activeCell="B5" sqref="B5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0</v>
      </c>
      <c r="B1" s="88"/>
      <c r="C1" s="88"/>
      <c r="D1" s="88"/>
      <c r="E1" s="88"/>
      <c r="F1" s="88"/>
    </row>
    <row r="2" spans="1:6" ht="20.85" customHeight="1" x14ac:dyDescent="0.2">
      <c r="A2" s="86" t="s">
        <v>316</v>
      </c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30.6" x14ac:dyDescent="0.2">
      <c r="A5" s="26" t="s">
        <v>214</v>
      </c>
      <c r="B5" s="47" t="s">
        <v>215</v>
      </c>
      <c r="C5" s="27" t="s">
        <v>216</v>
      </c>
      <c r="D5" s="27" t="s">
        <v>216</v>
      </c>
      <c r="E5" s="41" t="s">
        <v>216</v>
      </c>
      <c r="F5" s="28" t="s">
        <v>216</v>
      </c>
    </row>
    <row r="6" spans="1:6" ht="30.6" x14ac:dyDescent="0.2">
      <c r="A6" s="29" t="s">
        <v>217</v>
      </c>
      <c r="B6" s="25" t="s">
        <v>317</v>
      </c>
      <c r="C6" s="25" t="s">
        <v>219</v>
      </c>
      <c r="D6" s="25" t="s">
        <v>220</v>
      </c>
      <c r="E6" s="42" t="s">
        <v>221</v>
      </c>
      <c r="F6" s="37">
        <f>0.5*b1.1.2+b2.9.3</f>
        <v>0</v>
      </c>
    </row>
    <row r="7" spans="1:6" ht="30.6" x14ac:dyDescent="0.2">
      <c r="A7" s="29" t="s">
        <v>222</v>
      </c>
      <c r="B7" s="25" t="s">
        <v>318</v>
      </c>
      <c r="C7" s="25" t="s">
        <v>224</v>
      </c>
      <c r="D7" s="25" t="s">
        <v>220</v>
      </c>
      <c r="E7" s="42" t="s">
        <v>225</v>
      </c>
      <c r="F7" s="37">
        <f>0.5*b1.1.2</f>
        <v>0</v>
      </c>
    </row>
    <row r="8" spans="1:6" ht="81.599999999999994" x14ac:dyDescent="0.2">
      <c r="A8" s="29" t="s">
        <v>226</v>
      </c>
      <c r="B8" s="25" t="s">
        <v>319</v>
      </c>
      <c r="C8" s="25" t="s">
        <v>228</v>
      </c>
      <c r="D8" s="25" t="s">
        <v>220</v>
      </c>
      <c r="E8" s="42" t="s">
        <v>229</v>
      </c>
      <c r="F8" s="37">
        <f>0.4*b1.1.1+0.5*b2.4.1</f>
        <v>0</v>
      </c>
    </row>
    <row r="9" spans="1:6" ht="40.799999999999997" x14ac:dyDescent="0.2">
      <c r="A9" s="29" t="s">
        <v>230</v>
      </c>
      <c r="B9" s="25" t="s">
        <v>320</v>
      </c>
      <c r="C9" s="30" t="s">
        <v>232</v>
      </c>
      <c r="D9" s="25" t="s">
        <v>220</v>
      </c>
      <c r="E9" s="42" t="s">
        <v>233</v>
      </c>
      <c r="F9" s="37">
        <f>0.3*b1.1.1</f>
        <v>0</v>
      </c>
    </row>
    <row r="10" spans="1:6" ht="112.2" x14ac:dyDescent="0.2">
      <c r="A10" s="29" t="s">
        <v>234</v>
      </c>
      <c r="B10" s="25" t="s">
        <v>235</v>
      </c>
      <c r="C10" s="25" t="s">
        <v>236</v>
      </c>
      <c r="D10" s="25" t="s">
        <v>220</v>
      </c>
      <c r="E10" s="42" t="s">
        <v>237</v>
      </c>
      <c r="F10" s="37">
        <f>0.3*b1.1.1+0.5*b2.4.1</f>
        <v>0</v>
      </c>
    </row>
    <row r="11" spans="1:6" ht="91.8" x14ac:dyDescent="0.2">
      <c r="A11" s="29" t="s">
        <v>238</v>
      </c>
      <c r="B11" s="25" t="s">
        <v>239</v>
      </c>
      <c r="C11" s="25" t="s">
        <v>308</v>
      </c>
      <c r="D11" s="25" t="s">
        <v>220</v>
      </c>
      <c r="E11" s="42" t="s">
        <v>321</v>
      </c>
      <c r="F11" s="37">
        <f>0.1*b1.2+0.05*b1.4.1+b1.4.3+b1.4.5+b1.4.7+b2.9.3</f>
        <v>0</v>
      </c>
    </row>
    <row r="12" spans="1:6" ht="71.400000000000006" x14ac:dyDescent="0.2">
      <c r="A12" s="29" t="s">
        <v>242</v>
      </c>
      <c r="B12" s="25" t="s">
        <v>243</v>
      </c>
      <c r="C12" s="25" t="s">
        <v>244</v>
      </c>
      <c r="D12" s="25" t="s">
        <v>220</v>
      </c>
      <c r="E12" s="42" t="s">
        <v>322</v>
      </c>
      <c r="F12" s="37">
        <f>b2.4.2+b2.4.3</f>
        <v>0</v>
      </c>
    </row>
    <row r="13" spans="1:6" ht="102" x14ac:dyDescent="0.2">
      <c r="A13" s="29" t="s">
        <v>246</v>
      </c>
      <c r="B13" s="25" t="s">
        <v>247</v>
      </c>
      <c r="C13" s="25" t="s">
        <v>248</v>
      </c>
      <c r="D13" s="25" t="s">
        <v>249</v>
      </c>
      <c r="E13" s="42" t="s">
        <v>323</v>
      </c>
      <c r="F13" s="37">
        <f>0.5*b1.2+0.75*b1.4.1+b1.4.6+0.2*b2.1+0.8*b2.2.1+b2.4.4+b2.4.5</f>
        <v>0</v>
      </c>
    </row>
    <row r="14" spans="1:6" ht="122.4" x14ac:dyDescent="0.2">
      <c r="A14" s="29" t="s">
        <v>251</v>
      </c>
      <c r="B14" s="25" t="s">
        <v>310</v>
      </c>
      <c r="C14" s="25" t="s">
        <v>253</v>
      </c>
      <c r="D14" s="25" t="s">
        <v>220</v>
      </c>
      <c r="E14" s="42" t="s">
        <v>324</v>
      </c>
      <c r="F14" s="37">
        <f>0.2*b1.2+b1.4.4+b1.4.8+0.3*b2.1+0.2*b2.2.1+b2.6+0.5*b2.9.1+0.5*b2.9.2+0.5*b2.9.4+0.5*b2.9.5</f>
        <v>0</v>
      </c>
    </row>
    <row r="15" spans="1:6" ht="51" x14ac:dyDescent="0.2">
      <c r="A15" s="29" t="s">
        <v>255</v>
      </c>
      <c r="B15" s="25" t="s">
        <v>256</v>
      </c>
      <c r="C15" s="25" t="s">
        <v>257</v>
      </c>
      <c r="D15" s="25" t="s">
        <v>258</v>
      </c>
      <c r="E15" s="42" t="s">
        <v>259</v>
      </c>
      <c r="F15" s="37">
        <f>0.7*b2.2.2</f>
        <v>0</v>
      </c>
    </row>
    <row r="16" spans="1:6" ht="193.8" x14ac:dyDescent="0.2">
      <c r="A16" s="29" t="s">
        <v>260</v>
      </c>
      <c r="B16" s="25" t="s">
        <v>261</v>
      </c>
      <c r="C16" s="25" t="s">
        <v>325</v>
      </c>
      <c r="D16" s="25" t="s">
        <v>263</v>
      </c>
      <c r="E16" s="42" t="s">
        <v>326</v>
      </c>
      <c r="F16" s="37">
        <f>b1.1.3+0.2*b1.2+0.2*b1.4.1+0.5*b2.1+0.3*b2.2.2+b2.2.3+0.3*(b2.3-b2.3.6)+b2.5.1+b2.5.2+b2.7+b2.8+0.5*b2.9.1+0.5*b2.9.2+0.5*b2.9.4+0.5*b2.9.5+b2.9.8</f>
        <v>0</v>
      </c>
    </row>
    <row r="17" spans="1:6" ht="51" x14ac:dyDescent="0.2">
      <c r="A17" s="29" t="s">
        <v>265</v>
      </c>
      <c r="B17" s="25" t="s">
        <v>266</v>
      </c>
      <c r="C17" s="25" t="s">
        <v>267</v>
      </c>
      <c r="D17" s="25" t="s">
        <v>220</v>
      </c>
      <c r="E17" s="42" t="s">
        <v>268</v>
      </c>
      <c r="F17" s="37">
        <f>0.3*(b2.3-b2.3.6)</f>
        <v>0</v>
      </c>
    </row>
    <row r="18" spans="1:6" ht="71.400000000000006" x14ac:dyDescent="0.2">
      <c r="A18" s="29" t="s">
        <v>269</v>
      </c>
      <c r="B18" s="25" t="s">
        <v>327</v>
      </c>
      <c r="C18" s="25" t="s">
        <v>328</v>
      </c>
      <c r="D18" s="25" t="s">
        <v>272</v>
      </c>
      <c r="E18" s="42" t="s">
        <v>329</v>
      </c>
      <c r="F18" s="37">
        <f>0.7*b2.3.6</f>
        <v>0</v>
      </c>
    </row>
    <row r="19" spans="1:6" ht="51" x14ac:dyDescent="0.2">
      <c r="A19" s="29" t="s">
        <v>274</v>
      </c>
      <c r="B19" s="25" t="s">
        <v>279</v>
      </c>
      <c r="C19" s="25" t="s">
        <v>280</v>
      </c>
      <c r="D19" s="25" t="s">
        <v>281</v>
      </c>
      <c r="E19" s="42" t="s">
        <v>282</v>
      </c>
      <c r="F19" s="37">
        <f>0.4*(b2.3-b2.3.6)+0.3*b2.3.6</f>
        <v>0</v>
      </c>
    </row>
    <row r="20" spans="1:6" ht="112.2" x14ac:dyDescent="0.2">
      <c r="A20" s="29" t="s">
        <v>278</v>
      </c>
      <c r="B20" s="25" t="s">
        <v>284</v>
      </c>
      <c r="C20" s="30" t="s">
        <v>285</v>
      </c>
      <c r="D20" s="25" t="s">
        <v>286</v>
      </c>
      <c r="E20" s="42" t="s">
        <v>287</v>
      </c>
      <c r="F20" s="37">
        <f>b2.5.3</f>
        <v>0</v>
      </c>
    </row>
    <row r="21" spans="1:6" ht="112.2" x14ac:dyDescent="0.2">
      <c r="A21" s="29" t="s">
        <v>283</v>
      </c>
      <c r="B21" s="25" t="s">
        <v>297</v>
      </c>
      <c r="C21" s="30" t="s">
        <v>381</v>
      </c>
      <c r="D21" s="25" t="s">
        <v>286</v>
      </c>
      <c r="E21" s="42" t="s">
        <v>291</v>
      </c>
      <c r="F21" s="37">
        <f>b2.10</f>
        <v>0</v>
      </c>
    </row>
    <row r="22" spans="1:6" ht="41.4" thickBot="1" x14ac:dyDescent="0.25">
      <c r="A22" s="31" t="s">
        <v>299</v>
      </c>
      <c r="B22" s="32" t="s">
        <v>300</v>
      </c>
      <c r="C22" s="32"/>
      <c r="D22" s="32" t="s">
        <v>330</v>
      </c>
      <c r="E22" s="44"/>
      <c r="F22" s="33"/>
    </row>
    <row r="23" spans="1:6" ht="20.25" customHeight="1" thickBot="1" x14ac:dyDescent="0.25">
      <c r="A23" s="103" t="s">
        <v>302</v>
      </c>
      <c r="B23" s="97"/>
      <c r="C23" s="97"/>
      <c r="D23" s="98"/>
      <c r="E23" s="99">
        <f>E24-F21-F20</f>
        <v>0</v>
      </c>
      <c r="F23" s="106"/>
    </row>
    <row r="24" spans="1:6" ht="22.5" customHeight="1" thickBot="1" x14ac:dyDescent="0.25">
      <c r="A24" s="94" t="s">
        <v>303</v>
      </c>
      <c r="B24" s="95"/>
      <c r="C24" s="95"/>
      <c r="D24" s="95"/>
      <c r="E24" s="91">
        <f>SUM(F6:F21)</f>
        <v>0</v>
      </c>
      <c r="F24" s="92">
        <f>SUM(F6:F21)</f>
        <v>0</v>
      </c>
    </row>
    <row r="25" spans="1:6" ht="22.5" customHeight="1" x14ac:dyDescent="0.2">
      <c r="A25" s="101" t="s">
        <v>377</v>
      </c>
      <c r="B25" s="102"/>
      <c r="C25" s="102"/>
      <c r="D25" s="102"/>
      <c r="E25" s="102"/>
      <c r="F25" s="102"/>
    </row>
    <row r="27" spans="1:6" ht="9.9" customHeight="1" x14ac:dyDescent="0.2">
      <c r="A27" s="87" t="s">
        <v>304</v>
      </c>
      <c r="B27" s="87"/>
      <c r="C27" s="87"/>
      <c r="D27" s="87"/>
      <c r="E27" s="87"/>
      <c r="F27" s="87"/>
    </row>
    <row r="28" spans="1:6" x14ac:dyDescent="0.2">
      <c r="A28" s="87"/>
      <c r="B28" s="87"/>
      <c r="C28" s="87"/>
      <c r="D28" s="87"/>
      <c r="E28" s="87"/>
      <c r="F28" s="87"/>
    </row>
    <row r="30" spans="1:6" ht="23.25" customHeight="1" x14ac:dyDescent="0.2"/>
  </sheetData>
  <protectedRanges>
    <protectedRange sqref="A27:F28" name="Oblast2"/>
    <protectedRange sqref="A1:F2" name="Oblast1"/>
  </protectedRanges>
  <mergeCells count="8">
    <mergeCell ref="A1:F1"/>
    <mergeCell ref="A2:F2"/>
    <mergeCell ref="A27:F28"/>
    <mergeCell ref="A24:D24"/>
    <mergeCell ref="E24:F24"/>
    <mergeCell ref="A23:D23"/>
    <mergeCell ref="E23:F23"/>
    <mergeCell ref="A25:F25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8FDE-B2F9-4619-9593-621DE1DE29ED}">
  <dimension ref="A1:F30"/>
  <sheetViews>
    <sheetView view="pageLayout" topLeftCell="A13" zoomScaleNormal="100" workbookViewId="0">
      <selection activeCell="B5" sqref="B5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0</v>
      </c>
      <c r="B1" s="88"/>
      <c r="C1" s="88"/>
      <c r="D1" s="88"/>
      <c r="E1" s="88"/>
      <c r="F1" s="88"/>
    </row>
    <row r="2" spans="1:6" ht="20.85" customHeight="1" x14ac:dyDescent="0.2">
      <c r="A2" s="86" t="s">
        <v>331</v>
      </c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30.6" x14ac:dyDescent="0.2">
      <c r="A5" s="26" t="s">
        <v>214</v>
      </c>
      <c r="B5" s="47" t="s">
        <v>215</v>
      </c>
      <c r="C5" s="27" t="s">
        <v>216</v>
      </c>
      <c r="D5" s="27" t="s">
        <v>216</v>
      </c>
      <c r="E5" s="41" t="s">
        <v>216</v>
      </c>
      <c r="F5" s="28" t="s">
        <v>216</v>
      </c>
    </row>
    <row r="6" spans="1:6" ht="30.6" x14ac:dyDescent="0.2">
      <c r="A6" s="29" t="s">
        <v>217</v>
      </c>
      <c r="B6" s="25" t="s">
        <v>317</v>
      </c>
      <c r="C6" s="25" t="s">
        <v>219</v>
      </c>
      <c r="D6" s="25" t="s">
        <v>220</v>
      </c>
      <c r="E6" s="42" t="s">
        <v>221</v>
      </c>
      <c r="F6" s="37">
        <f>0.5*b1.1.2+b2.9.3</f>
        <v>0</v>
      </c>
    </row>
    <row r="7" spans="1:6" ht="30.6" x14ac:dyDescent="0.2">
      <c r="A7" s="29" t="s">
        <v>222</v>
      </c>
      <c r="B7" s="25" t="s">
        <v>318</v>
      </c>
      <c r="C7" s="25" t="s">
        <v>224</v>
      </c>
      <c r="D7" s="25" t="s">
        <v>220</v>
      </c>
      <c r="E7" s="42" t="s">
        <v>225</v>
      </c>
      <c r="F7" s="37">
        <f>0.5*b1.1.2</f>
        <v>0</v>
      </c>
    </row>
    <row r="8" spans="1:6" ht="81.599999999999994" x14ac:dyDescent="0.2">
      <c r="A8" s="29" t="s">
        <v>226</v>
      </c>
      <c r="B8" s="25" t="s">
        <v>319</v>
      </c>
      <c r="C8" s="25" t="s">
        <v>228</v>
      </c>
      <c r="D8" s="25" t="s">
        <v>220</v>
      </c>
      <c r="E8" s="42" t="s">
        <v>229</v>
      </c>
      <c r="F8" s="37">
        <f>0.4*b1.1.1+0.5*b2.4.1</f>
        <v>0</v>
      </c>
    </row>
    <row r="9" spans="1:6" ht="40.799999999999997" x14ac:dyDescent="0.2">
      <c r="A9" s="29" t="s">
        <v>230</v>
      </c>
      <c r="B9" s="25" t="s">
        <v>332</v>
      </c>
      <c r="C9" s="30" t="s">
        <v>232</v>
      </c>
      <c r="D9" s="25" t="s">
        <v>220</v>
      </c>
      <c r="E9" s="42" t="s">
        <v>233</v>
      </c>
      <c r="F9" s="37">
        <f>0.3*b1.1.1</f>
        <v>0</v>
      </c>
    </row>
    <row r="10" spans="1:6" ht="112.2" x14ac:dyDescent="0.2">
      <c r="A10" s="29" t="s">
        <v>234</v>
      </c>
      <c r="B10" s="25" t="s">
        <v>235</v>
      </c>
      <c r="C10" s="25" t="s">
        <v>236</v>
      </c>
      <c r="D10" s="25" t="s">
        <v>220</v>
      </c>
      <c r="E10" s="42" t="s">
        <v>237</v>
      </c>
      <c r="F10" s="37">
        <f>0.3*b1.1.1+0.5*b2.4.1</f>
        <v>0</v>
      </c>
    </row>
    <row r="11" spans="1:6" ht="91.8" x14ac:dyDescent="0.2">
      <c r="A11" s="29" t="s">
        <v>238</v>
      </c>
      <c r="B11" s="25" t="s">
        <v>239</v>
      </c>
      <c r="C11" s="25" t="s">
        <v>333</v>
      </c>
      <c r="D11" s="25" t="s">
        <v>220</v>
      </c>
      <c r="E11" s="42" t="s">
        <v>321</v>
      </c>
      <c r="F11" s="37">
        <f>0.1*b1.2+0.05*b1.4.1+b1.4.3+b1.4.5+b1.4.7+b2.9.3</f>
        <v>0</v>
      </c>
    </row>
    <row r="12" spans="1:6" ht="71.400000000000006" x14ac:dyDescent="0.2">
      <c r="A12" s="29" t="s">
        <v>242</v>
      </c>
      <c r="B12" s="25" t="s">
        <v>243</v>
      </c>
      <c r="C12" s="25" t="s">
        <v>244</v>
      </c>
      <c r="D12" s="25" t="s">
        <v>220</v>
      </c>
      <c r="E12" s="42" t="s">
        <v>322</v>
      </c>
      <c r="F12" s="37">
        <f>b2.4.2+b2.4.3</f>
        <v>0</v>
      </c>
    </row>
    <row r="13" spans="1:6" ht="102" x14ac:dyDescent="0.2">
      <c r="A13" s="29" t="s">
        <v>246</v>
      </c>
      <c r="B13" s="25" t="s">
        <v>247</v>
      </c>
      <c r="C13" s="25" t="s">
        <v>248</v>
      </c>
      <c r="D13" s="25" t="s">
        <v>249</v>
      </c>
      <c r="E13" s="42" t="s">
        <v>334</v>
      </c>
      <c r="F13" s="37">
        <f>0.6*b1.2+0.75*b1.4.1+b1.4.6+0.3*b2.1+0.8*b2.2.1+b2.4.4+b2.4.5</f>
        <v>0</v>
      </c>
    </row>
    <row r="14" spans="1:6" ht="204" x14ac:dyDescent="0.2">
      <c r="A14" s="29" t="s">
        <v>251</v>
      </c>
      <c r="B14" s="25" t="s">
        <v>310</v>
      </c>
      <c r="C14" s="25" t="s">
        <v>335</v>
      </c>
      <c r="D14" s="25" t="s">
        <v>336</v>
      </c>
      <c r="E14" s="42" t="s">
        <v>337</v>
      </c>
      <c r="F14" s="37">
        <f>b1.1.3+0.3*b1.2+0.2*b1.4.1+b1.4.4+b1.4.8+0.7*b2.1+0.2*b2.2.1+0.3*(b2.3-b2.3.6)+b2.5.1+b2.5.2+b2.6+b2.7+b2.8+b2.9.1+b2.9.2+b2.9.4+b2.9.5+b2.9.8</f>
        <v>0</v>
      </c>
    </row>
    <row r="15" spans="1:6" ht="51" x14ac:dyDescent="0.2">
      <c r="A15" s="29" t="s">
        <v>255</v>
      </c>
      <c r="B15" s="25" t="s">
        <v>313</v>
      </c>
      <c r="C15" s="25" t="s">
        <v>267</v>
      </c>
      <c r="D15" s="25" t="s">
        <v>220</v>
      </c>
      <c r="E15" s="42" t="s">
        <v>268</v>
      </c>
      <c r="F15" s="37">
        <f>0.3*(b2.3-b2.3.6)</f>
        <v>0</v>
      </c>
    </row>
    <row r="16" spans="1:6" ht="71.400000000000006" x14ac:dyDescent="0.2">
      <c r="A16" s="29" t="s">
        <v>260</v>
      </c>
      <c r="B16" s="25" t="s">
        <v>327</v>
      </c>
      <c r="C16" s="25" t="s">
        <v>328</v>
      </c>
      <c r="D16" s="25" t="s">
        <v>272</v>
      </c>
      <c r="E16" s="42" t="s">
        <v>329</v>
      </c>
      <c r="F16" s="37">
        <f>0.7*b2.3.6</f>
        <v>0</v>
      </c>
    </row>
    <row r="17" spans="1:6" ht="40.799999999999997" x14ac:dyDescent="0.2">
      <c r="A17" s="29" t="s">
        <v>265</v>
      </c>
      <c r="B17" s="25" t="s">
        <v>338</v>
      </c>
      <c r="C17" s="25" t="s">
        <v>280</v>
      </c>
      <c r="D17" s="25" t="s">
        <v>281</v>
      </c>
      <c r="E17" s="42" t="s">
        <v>282</v>
      </c>
      <c r="F17" s="37">
        <f>0.4*(b2.3-b2.3.6)+0.3*b2.3.6</f>
        <v>0</v>
      </c>
    </row>
    <row r="18" spans="1:6" ht="112.2" x14ac:dyDescent="0.2">
      <c r="A18" s="29" t="s">
        <v>269</v>
      </c>
      <c r="B18" s="25" t="s">
        <v>284</v>
      </c>
      <c r="C18" s="30" t="s">
        <v>285</v>
      </c>
      <c r="D18" s="25" t="s">
        <v>286</v>
      </c>
      <c r="E18" s="42" t="s">
        <v>287</v>
      </c>
      <c r="F18" s="37">
        <f>b2.5.3</f>
        <v>0</v>
      </c>
    </row>
    <row r="19" spans="1:6" ht="112.2" x14ac:dyDescent="0.2">
      <c r="A19" s="29" t="s">
        <v>274</v>
      </c>
      <c r="B19" s="25" t="s">
        <v>297</v>
      </c>
      <c r="C19" s="30" t="s">
        <v>381</v>
      </c>
      <c r="D19" s="25" t="s">
        <v>286</v>
      </c>
      <c r="E19" s="42" t="s">
        <v>291</v>
      </c>
      <c r="F19" s="37">
        <f>b2.10</f>
        <v>0</v>
      </c>
    </row>
    <row r="20" spans="1:6" ht="41.4" thickBot="1" x14ac:dyDescent="0.25">
      <c r="A20" s="31" t="s">
        <v>299</v>
      </c>
      <c r="B20" s="32" t="s">
        <v>300</v>
      </c>
      <c r="C20" s="32"/>
      <c r="D20" s="32" t="s">
        <v>339</v>
      </c>
      <c r="E20" s="44"/>
      <c r="F20" s="33"/>
    </row>
    <row r="21" spans="1:6" ht="21.75" customHeight="1" thickBot="1" x14ac:dyDescent="0.25">
      <c r="A21" s="103" t="s">
        <v>302</v>
      </c>
      <c r="B21" s="104"/>
      <c r="C21" s="104"/>
      <c r="D21" s="105"/>
      <c r="E21" s="99">
        <f>E22-F19-F18</f>
        <v>0</v>
      </c>
      <c r="F21" s="100"/>
    </row>
    <row r="22" spans="1:6" ht="22.5" customHeight="1" thickBot="1" x14ac:dyDescent="0.25">
      <c r="A22" s="94" t="s">
        <v>303</v>
      </c>
      <c r="B22" s="95"/>
      <c r="C22" s="95"/>
      <c r="D22" s="95"/>
      <c r="E22" s="91">
        <f>SUM(F6:F19)</f>
        <v>0</v>
      </c>
      <c r="F22" s="92">
        <f>SUM(F6:F19)</f>
        <v>0</v>
      </c>
    </row>
    <row r="23" spans="1:6" ht="19.5" customHeight="1" x14ac:dyDescent="0.2">
      <c r="A23" s="101" t="s">
        <v>377</v>
      </c>
      <c r="B23" s="102"/>
      <c r="C23" s="102"/>
      <c r="D23" s="102"/>
      <c r="E23" s="102"/>
      <c r="F23" s="102"/>
    </row>
    <row r="25" spans="1:6" ht="9.9" customHeight="1" x14ac:dyDescent="0.2">
      <c r="A25" s="87" t="s">
        <v>315</v>
      </c>
      <c r="B25" s="87"/>
      <c r="C25" s="87"/>
      <c r="D25" s="87"/>
      <c r="E25" s="87"/>
      <c r="F25" s="87"/>
    </row>
    <row r="26" spans="1:6" x14ac:dyDescent="0.2">
      <c r="A26" s="87"/>
      <c r="B26" s="87"/>
      <c r="C26" s="87"/>
      <c r="D26" s="87"/>
      <c r="E26" s="87"/>
      <c r="F26" s="87"/>
    </row>
    <row r="30" spans="1:6" ht="23.25" customHeight="1" x14ac:dyDescent="0.2"/>
  </sheetData>
  <protectedRanges>
    <protectedRange sqref="A25:F26" name="Oblast2"/>
    <protectedRange sqref="A1:F2" name="Oblast1"/>
  </protectedRanges>
  <mergeCells count="8">
    <mergeCell ref="A1:F1"/>
    <mergeCell ref="A2:F2"/>
    <mergeCell ref="A25:F26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F19D-71D1-411C-8186-4709C6381FD8}">
  <dimension ref="A1:F30"/>
  <sheetViews>
    <sheetView view="pageLayout" topLeftCell="A11" zoomScaleNormal="100" workbookViewId="0">
      <selection activeCell="B11" sqref="B11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0</v>
      </c>
      <c r="B1" s="88"/>
      <c r="C1" s="88"/>
      <c r="D1" s="88"/>
      <c r="E1" s="88"/>
      <c r="F1" s="88"/>
    </row>
    <row r="2" spans="1:6" ht="20.85" customHeight="1" x14ac:dyDescent="0.2">
      <c r="A2" s="86" t="s">
        <v>343</v>
      </c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30.6" x14ac:dyDescent="0.2">
      <c r="A5" s="26" t="s">
        <v>214</v>
      </c>
      <c r="B5" s="47" t="s">
        <v>215</v>
      </c>
      <c r="C5" s="27" t="s">
        <v>216</v>
      </c>
      <c r="D5" s="27" t="s">
        <v>216</v>
      </c>
      <c r="E5" s="41" t="s">
        <v>216</v>
      </c>
      <c r="F5" s="28" t="s">
        <v>216</v>
      </c>
    </row>
    <row r="6" spans="1:6" ht="91.8" x14ac:dyDescent="0.2">
      <c r="A6" s="29" t="s">
        <v>217</v>
      </c>
      <c r="B6" s="25" t="s">
        <v>344</v>
      </c>
      <c r="C6" s="25" t="s">
        <v>345</v>
      </c>
      <c r="D6" s="25" t="s">
        <v>220</v>
      </c>
      <c r="E6" s="42" t="s">
        <v>321</v>
      </c>
      <c r="F6" s="37">
        <f>0.1*b1.2+0.05*b1.4.1+b1.4.3+b1.4.5+b1.4.7+b2.9.3</f>
        <v>0</v>
      </c>
    </row>
    <row r="7" spans="1:6" ht="71.400000000000006" x14ac:dyDescent="0.2">
      <c r="A7" s="29" t="s">
        <v>346</v>
      </c>
      <c r="B7" s="25" t="s">
        <v>347</v>
      </c>
      <c r="C7" s="25" t="s">
        <v>244</v>
      </c>
      <c r="D7" s="25" t="s">
        <v>220</v>
      </c>
      <c r="E7" s="42" t="s">
        <v>322</v>
      </c>
      <c r="F7" s="37">
        <f>b2.4.2+b2.4.3</f>
        <v>0</v>
      </c>
    </row>
    <row r="8" spans="1:6" ht="102" x14ac:dyDescent="0.2">
      <c r="A8" s="29" t="s">
        <v>226</v>
      </c>
      <c r="B8" s="25" t="s">
        <v>348</v>
      </c>
      <c r="C8" s="25" t="s">
        <v>349</v>
      </c>
      <c r="D8" s="25" t="s">
        <v>249</v>
      </c>
      <c r="E8" s="42" t="s">
        <v>323</v>
      </c>
      <c r="F8" s="37">
        <f>0.5*b1.2+0.75*b1.4.1+b1.4.6+0.2*b2.1+0.8*b2.2.1+b2.4.4+b2.4.5</f>
        <v>0</v>
      </c>
    </row>
    <row r="9" spans="1:6" ht="122.4" x14ac:dyDescent="0.2">
      <c r="A9" s="29" t="s">
        <v>230</v>
      </c>
      <c r="B9" s="25" t="s">
        <v>350</v>
      </c>
      <c r="C9" s="25" t="s">
        <v>253</v>
      </c>
      <c r="D9" s="25" t="s">
        <v>220</v>
      </c>
      <c r="E9" s="42" t="s">
        <v>351</v>
      </c>
      <c r="F9" s="37">
        <f>0.2*b1.2+b1.4.4+0.3*b2.1+0.2*b2.2.1+b2.6+0.5*b2.9.1+0.5*b2.9.2+0.5*b2.9.4+0.5*b2.9.5</f>
        <v>0</v>
      </c>
    </row>
    <row r="10" spans="1:6" ht="51" x14ac:dyDescent="0.2">
      <c r="A10" s="29" t="s">
        <v>234</v>
      </c>
      <c r="B10" s="25" t="s">
        <v>352</v>
      </c>
      <c r="C10" s="25" t="s">
        <v>257</v>
      </c>
      <c r="D10" s="25" t="s">
        <v>258</v>
      </c>
      <c r="E10" s="42" t="s">
        <v>259</v>
      </c>
      <c r="F10" s="37">
        <f>0.7*b2.2.2</f>
        <v>0</v>
      </c>
    </row>
    <row r="11" spans="1:6" ht="193.8" x14ac:dyDescent="0.2">
      <c r="A11" s="29" t="s">
        <v>238</v>
      </c>
      <c r="B11" s="25" t="s">
        <v>382</v>
      </c>
      <c r="C11" s="25" t="s">
        <v>325</v>
      </c>
      <c r="D11" s="25" t="s">
        <v>263</v>
      </c>
      <c r="E11" s="42" t="s">
        <v>353</v>
      </c>
      <c r="F11" s="37">
        <f>b1.1.3+0.2*b1.2+0.2*b1.4.1+b1.4.8+0.5*b2.1+0.3*b2.2.2+b2.2.3+0.3*(b2.3-b2.3.6)+b2.5.1+b2.5.2+b2.7+b2.8+0.5*b2.9.1+0.5*b2.9.2+0.5*b2.9.4+0.5*b2.9.5+b2.9.8</f>
        <v>0</v>
      </c>
    </row>
    <row r="12" spans="1:6" ht="51" x14ac:dyDescent="0.2">
      <c r="A12" s="29" t="s">
        <v>242</v>
      </c>
      <c r="B12" s="25" t="s">
        <v>354</v>
      </c>
      <c r="C12" s="25" t="s">
        <v>267</v>
      </c>
      <c r="D12" s="25" t="s">
        <v>220</v>
      </c>
      <c r="E12" s="42" t="s">
        <v>268</v>
      </c>
      <c r="F12" s="37">
        <f>0.3*(b2.3-b2.3.6)</f>
        <v>0</v>
      </c>
    </row>
    <row r="13" spans="1:6" ht="71.400000000000006" x14ac:dyDescent="0.2">
      <c r="A13" s="29" t="s">
        <v>246</v>
      </c>
      <c r="B13" s="25" t="s">
        <v>327</v>
      </c>
      <c r="C13" s="25" t="s">
        <v>328</v>
      </c>
      <c r="D13" s="25" t="s">
        <v>272</v>
      </c>
      <c r="E13" s="42" t="s">
        <v>329</v>
      </c>
      <c r="F13" s="37">
        <f>0.7*b2.3.6</f>
        <v>0</v>
      </c>
    </row>
    <row r="14" spans="1:6" ht="40.799999999999997" x14ac:dyDescent="0.2">
      <c r="A14" s="29" t="s">
        <v>251</v>
      </c>
      <c r="B14" s="25" t="s">
        <v>355</v>
      </c>
      <c r="C14" s="25" t="s">
        <v>280</v>
      </c>
      <c r="D14" s="25" t="s">
        <v>281</v>
      </c>
      <c r="E14" s="42" t="s">
        <v>282</v>
      </c>
      <c r="F14" s="37">
        <f>0.4*(b2.3-b2.3.6)+0.3*b2.3.6</f>
        <v>0</v>
      </c>
    </row>
    <row r="15" spans="1:6" ht="112.2" x14ac:dyDescent="0.2">
      <c r="A15" s="29" t="s">
        <v>255</v>
      </c>
      <c r="B15" s="25" t="s">
        <v>284</v>
      </c>
      <c r="C15" s="30" t="s">
        <v>285</v>
      </c>
      <c r="D15" s="25" t="s">
        <v>286</v>
      </c>
      <c r="E15" s="42" t="s">
        <v>287</v>
      </c>
      <c r="F15" s="37">
        <f>b2.5.3</f>
        <v>0</v>
      </c>
    </row>
    <row r="16" spans="1:6" ht="112.2" x14ac:dyDescent="0.2">
      <c r="A16" s="29" t="s">
        <v>260</v>
      </c>
      <c r="B16" s="25" t="s">
        <v>289</v>
      </c>
      <c r="C16" s="30" t="s">
        <v>381</v>
      </c>
      <c r="D16" s="25" t="s">
        <v>286</v>
      </c>
      <c r="E16" s="42" t="s">
        <v>291</v>
      </c>
      <c r="F16" s="37">
        <f>b2.10</f>
        <v>0</v>
      </c>
    </row>
    <row r="17" spans="1:6" ht="41.4" thickBot="1" x14ac:dyDescent="0.25">
      <c r="A17" s="31" t="s">
        <v>299</v>
      </c>
      <c r="B17" s="32" t="s">
        <v>300</v>
      </c>
      <c r="C17" s="32"/>
      <c r="D17" s="32" t="s">
        <v>356</v>
      </c>
      <c r="E17" s="44"/>
      <c r="F17" s="33"/>
    </row>
    <row r="18" spans="1:6" ht="23.25" customHeight="1" thickBot="1" x14ac:dyDescent="0.25">
      <c r="A18" s="103" t="s">
        <v>302</v>
      </c>
      <c r="B18" s="104"/>
      <c r="C18" s="104"/>
      <c r="D18" s="105"/>
      <c r="E18" s="99">
        <f>E19-F16-F15</f>
        <v>0</v>
      </c>
      <c r="F18" s="100"/>
    </row>
    <row r="19" spans="1:6" ht="22.5" customHeight="1" thickBot="1" x14ac:dyDescent="0.25">
      <c r="A19" s="94" t="s">
        <v>303</v>
      </c>
      <c r="B19" s="95"/>
      <c r="C19" s="95"/>
      <c r="D19" s="95"/>
      <c r="E19" s="91">
        <f>SUM(F6:F16)</f>
        <v>0</v>
      </c>
      <c r="F19" s="92">
        <f>SUM(F6:F16)</f>
        <v>0</v>
      </c>
    </row>
    <row r="20" spans="1:6" ht="22.5" customHeight="1" x14ac:dyDescent="0.2">
      <c r="A20" s="101" t="s">
        <v>377</v>
      </c>
      <c r="B20" s="102"/>
      <c r="C20" s="102"/>
      <c r="D20" s="102"/>
      <c r="E20" s="102"/>
      <c r="F20" s="102"/>
    </row>
    <row r="22" spans="1:6" x14ac:dyDescent="0.2">
      <c r="A22" s="87" t="s">
        <v>304</v>
      </c>
      <c r="B22" s="87"/>
      <c r="C22" s="87"/>
      <c r="D22" s="87"/>
      <c r="E22" s="87"/>
      <c r="F22" s="87"/>
    </row>
    <row r="23" spans="1:6" x14ac:dyDescent="0.2">
      <c r="A23" s="87"/>
      <c r="B23" s="87"/>
      <c r="C23" s="87"/>
      <c r="D23" s="87"/>
      <c r="E23" s="87"/>
      <c r="F23" s="87"/>
    </row>
    <row r="27" spans="1:6" ht="9.9" customHeight="1" x14ac:dyDescent="0.2"/>
    <row r="30" spans="1:6" ht="23.25" customHeight="1" x14ac:dyDescent="0.2"/>
  </sheetData>
  <protectedRanges>
    <protectedRange sqref="A22:F23" name="Oblast2"/>
    <protectedRange sqref="A1:F2" name="Oblast1"/>
  </protectedRanges>
  <mergeCells count="8">
    <mergeCell ref="A1:F1"/>
    <mergeCell ref="A2:F2"/>
    <mergeCell ref="A22:F23"/>
    <mergeCell ref="A19:D19"/>
    <mergeCell ref="E19:F19"/>
    <mergeCell ref="A18:D18"/>
    <mergeCell ref="E18:F18"/>
    <mergeCell ref="A20:F20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98F8-BB21-47A9-A1D6-99DC0137F042}">
  <dimension ref="A1:F28"/>
  <sheetViews>
    <sheetView view="pageLayout" topLeftCell="A8" zoomScaleNormal="100" workbookViewId="0">
      <selection activeCell="B5" sqref="B5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0</v>
      </c>
      <c r="B1" s="88"/>
      <c r="C1" s="88"/>
      <c r="D1" s="88"/>
      <c r="E1" s="88"/>
      <c r="F1" s="88"/>
    </row>
    <row r="2" spans="1:6" ht="20.85" customHeight="1" x14ac:dyDescent="0.2">
      <c r="A2" s="86" t="s">
        <v>357</v>
      </c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30.6" x14ac:dyDescent="0.2">
      <c r="A5" s="26" t="s">
        <v>214</v>
      </c>
      <c r="B5" s="47" t="s">
        <v>215</v>
      </c>
      <c r="C5" s="27" t="s">
        <v>216</v>
      </c>
      <c r="D5" s="27" t="s">
        <v>216</v>
      </c>
      <c r="E5" s="41" t="s">
        <v>216</v>
      </c>
      <c r="F5" s="28" t="s">
        <v>216</v>
      </c>
    </row>
    <row r="6" spans="1:6" ht="91.8" x14ac:dyDescent="0.2">
      <c r="A6" s="29" t="s">
        <v>217</v>
      </c>
      <c r="B6" s="25" t="s">
        <v>358</v>
      </c>
      <c r="C6" s="25" t="s">
        <v>308</v>
      </c>
      <c r="D6" s="25" t="s">
        <v>220</v>
      </c>
      <c r="E6" s="42" t="s">
        <v>359</v>
      </c>
      <c r="F6" s="37">
        <f>0.1*b1.2+0.05*b1.4.1+b1.4.3+b1.4.5+b1.4.7+b2.9.3</f>
        <v>0</v>
      </c>
    </row>
    <row r="7" spans="1:6" ht="71.400000000000006" x14ac:dyDescent="0.2">
      <c r="A7" s="29" t="s">
        <v>346</v>
      </c>
      <c r="B7" s="25" t="s">
        <v>347</v>
      </c>
      <c r="C7" s="25" t="s">
        <v>244</v>
      </c>
      <c r="D7" s="25" t="s">
        <v>220</v>
      </c>
      <c r="E7" s="42" t="s">
        <v>322</v>
      </c>
      <c r="F7" s="37">
        <f>b2.4.2+b2.4.3</f>
        <v>0</v>
      </c>
    </row>
    <row r="8" spans="1:6" ht="102" x14ac:dyDescent="0.2">
      <c r="A8" s="29" t="s">
        <v>226</v>
      </c>
      <c r="B8" s="25" t="s">
        <v>348</v>
      </c>
      <c r="C8" s="25" t="s">
        <v>360</v>
      </c>
      <c r="D8" s="25" t="s">
        <v>249</v>
      </c>
      <c r="E8" s="42" t="s">
        <v>334</v>
      </c>
      <c r="F8" s="37">
        <f>0.6*b1.2+0.75*b1.4.1+b1.4.6+0.3*b2.1+0.8*b2.2.1+b2.4.4+b2.4.5</f>
        <v>0</v>
      </c>
    </row>
    <row r="9" spans="1:6" ht="204" x14ac:dyDescent="0.2">
      <c r="A9" s="29" t="s">
        <v>230</v>
      </c>
      <c r="B9" s="25" t="s">
        <v>350</v>
      </c>
      <c r="C9" s="25" t="s">
        <v>361</v>
      </c>
      <c r="D9" s="25" t="s">
        <v>336</v>
      </c>
      <c r="E9" s="42" t="s">
        <v>362</v>
      </c>
      <c r="F9" s="37">
        <f>b1.1.3+0.3*b1.2+0.2*b1.4.1+b1.4.4+b1.4.8+0.7*b2.1+0.2*b2.2.1+0.3*(b2.3-b2.3.6)+b2.5.1+b2.5.2+b2.6+b2.7+b2.8+b2.9.1+b2.9.2+b2.9.4+b2.9.5+b2.9.8</f>
        <v>0</v>
      </c>
    </row>
    <row r="10" spans="1:6" ht="51" x14ac:dyDescent="0.2">
      <c r="A10" s="29" t="s">
        <v>234</v>
      </c>
      <c r="B10" s="25" t="s">
        <v>363</v>
      </c>
      <c r="C10" s="25" t="s">
        <v>267</v>
      </c>
      <c r="D10" s="25" t="s">
        <v>220</v>
      </c>
      <c r="E10" s="42" t="s">
        <v>268</v>
      </c>
      <c r="F10" s="37">
        <f>0.3*(b2.3-b2.3.6)</f>
        <v>0</v>
      </c>
    </row>
    <row r="11" spans="1:6" ht="71.400000000000006" x14ac:dyDescent="0.2">
      <c r="A11" s="29" t="s">
        <v>238</v>
      </c>
      <c r="B11" s="25" t="s">
        <v>327</v>
      </c>
      <c r="C11" s="25" t="s">
        <v>328</v>
      </c>
      <c r="D11" s="25" t="s">
        <v>272</v>
      </c>
      <c r="E11" s="42" t="s">
        <v>329</v>
      </c>
      <c r="F11" s="37">
        <f>0.7*b2.3.6</f>
        <v>0</v>
      </c>
    </row>
    <row r="12" spans="1:6" ht="40.799999999999997" x14ac:dyDescent="0.2">
      <c r="A12" s="29" t="s">
        <v>242</v>
      </c>
      <c r="B12" s="25" t="s">
        <v>355</v>
      </c>
      <c r="C12" s="25" t="s">
        <v>280</v>
      </c>
      <c r="D12" s="25" t="s">
        <v>281</v>
      </c>
      <c r="E12" s="42" t="s">
        <v>282</v>
      </c>
      <c r="F12" s="37">
        <f>0.4*(b2.3-b2.3.6)+0.3*b2.3.6</f>
        <v>0</v>
      </c>
    </row>
    <row r="13" spans="1:6" ht="112.2" x14ac:dyDescent="0.2">
      <c r="A13" s="29" t="s">
        <v>246</v>
      </c>
      <c r="B13" s="25" t="s">
        <v>284</v>
      </c>
      <c r="C13" s="30" t="s">
        <v>285</v>
      </c>
      <c r="D13" s="25" t="s">
        <v>286</v>
      </c>
      <c r="E13" s="42" t="s">
        <v>287</v>
      </c>
      <c r="F13" s="37">
        <f>b2.5.3</f>
        <v>0</v>
      </c>
    </row>
    <row r="14" spans="1:6" ht="112.2" x14ac:dyDescent="0.2">
      <c r="A14" s="29" t="s">
        <v>251</v>
      </c>
      <c r="B14" s="25" t="s">
        <v>297</v>
      </c>
      <c r="C14" s="30" t="s">
        <v>381</v>
      </c>
      <c r="D14" s="25" t="s">
        <v>286</v>
      </c>
      <c r="E14" s="42" t="s">
        <v>291</v>
      </c>
      <c r="F14" s="37">
        <f>b2.10</f>
        <v>0</v>
      </c>
    </row>
    <row r="15" spans="1:6" ht="41.4" thickBot="1" x14ac:dyDescent="0.25">
      <c r="A15" s="31" t="s">
        <v>299</v>
      </c>
      <c r="B15" s="32" t="s">
        <v>300</v>
      </c>
      <c r="C15" s="32"/>
      <c r="D15" s="32" t="s">
        <v>364</v>
      </c>
      <c r="E15" s="44"/>
      <c r="F15" s="33"/>
    </row>
    <row r="16" spans="1:6" ht="21" customHeight="1" thickBot="1" x14ac:dyDescent="0.25">
      <c r="A16" s="103" t="s">
        <v>302</v>
      </c>
      <c r="B16" s="104"/>
      <c r="C16" s="104"/>
      <c r="D16" s="105"/>
      <c r="E16" s="99">
        <f>E17-F14-F13</f>
        <v>0</v>
      </c>
      <c r="F16" s="100"/>
    </row>
    <row r="17" spans="1:6" ht="22.5" customHeight="1" thickBot="1" x14ac:dyDescent="0.25">
      <c r="A17" s="94" t="s">
        <v>303</v>
      </c>
      <c r="B17" s="95"/>
      <c r="C17" s="95"/>
      <c r="D17" s="95"/>
      <c r="E17" s="91">
        <f>SUM(F6:F14)</f>
        <v>0</v>
      </c>
      <c r="F17" s="92">
        <f>SUM(F6:F14)</f>
        <v>0</v>
      </c>
    </row>
    <row r="18" spans="1:6" ht="22.5" customHeight="1" x14ac:dyDescent="0.2">
      <c r="A18" s="101" t="s">
        <v>377</v>
      </c>
      <c r="B18" s="102"/>
      <c r="C18" s="102"/>
      <c r="D18" s="102"/>
      <c r="E18" s="102"/>
      <c r="F18" s="102"/>
    </row>
    <row r="20" spans="1:6" x14ac:dyDescent="0.2">
      <c r="A20" s="87" t="s">
        <v>315</v>
      </c>
      <c r="B20" s="87"/>
      <c r="C20" s="87"/>
      <c r="D20" s="87"/>
      <c r="E20" s="87"/>
      <c r="F20" s="87"/>
    </row>
    <row r="21" spans="1:6" x14ac:dyDescent="0.2">
      <c r="A21" s="87"/>
      <c r="B21" s="87"/>
      <c r="C21" s="87"/>
      <c r="D21" s="87"/>
      <c r="E21" s="87"/>
      <c r="F21" s="87"/>
    </row>
    <row r="25" spans="1:6" ht="9.9" customHeight="1" x14ac:dyDescent="0.2"/>
    <row r="28" spans="1:6" ht="23.25" customHeight="1" x14ac:dyDescent="0.2"/>
  </sheetData>
  <protectedRanges>
    <protectedRange sqref="A20:F21" name="Oblast2"/>
    <protectedRange sqref="A1:F2" name="Oblast1"/>
  </protectedRanges>
  <mergeCells count="8">
    <mergeCell ref="A1:F1"/>
    <mergeCell ref="A2:F2"/>
    <mergeCell ref="A20:F21"/>
    <mergeCell ref="A17:D17"/>
    <mergeCell ref="E17:F17"/>
    <mergeCell ref="A16:D16"/>
    <mergeCell ref="E16:F16"/>
    <mergeCell ref="A18:F18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5FB98-77BD-4B77-9C15-DB367CF5CA7A}">
  <dimension ref="A1:F25"/>
  <sheetViews>
    <sheetView view="pageLayout" topLeftCell="A11" zoomScaleNormal="100" workbookViewId="0">
      <selection activeCell="B5" sqref="B5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0</v>
      </c>
      <c r="B1" s="88"/>
      <c r="C1" s="88"/>
      <c r="D1" s="88"/>
      <c r="E1" s="88"/>
      <c r="F1" s="88"/>
    </row>
    <row r="2" spans="1:6" ht="20.85" customHeight="1" x14ac:dyDescent="0.2">
      <c r="A2" s="86" t="s">
        <v>365</v>
      </c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30.6" x14ac:dyDescent="0.2">
      <c r="A5" s="26" t="s">
        <v>214</v>
      </c>
      <c r="B5" s="47" t="s">
        <v>215</v>
      </c>
      <c r="C5" s="27" t="s">
        <v>216</v>
      </c>
      <c r="D5" s="27" t="s">
        <v>216</v>
      </c>
      <c r="E5" s="41" t="s">
        <v>216</v>
      </c>
      <c r="F5" s="28" t="s">
        <v>216</v>
      </c>
    </row>
    <row r="6" spans="1:6" ht="91.8" x14ac:dyDescent="0.2">
      <c r="A6" s="29" t="s">
        <v>217</v>
      </c>
      <c r="B6" s="25" t="s">
        <v>366</v>
      </c>
      <c r="C6" s="25" t="s">
        <v>308</v>
      </c>
      <c r="D6" s="25" t="s">
        <v>220</v>
      </c>
      <c r="E6" s="42" t="s">
        <v>241</v>
      </c>
      <c r="F6" s="37">
        <f>0.1*b1.2+0.05*b1.4.1+b1.4.3+b1.4.5+0.5*b1.4.7+b2.9.3</f>
        <v>0</v>
      </c>
    </row>
    <row r="7" spans="1:6" ht="71.400000000000006" x14ac:dyDescent="0.2">
      <c r="A7" s="29" t="s">
        <v>346</v>
      </c>
      <c r="B7" s="25" t="s">
        <v>347</v>
      </c>
      <c r="C7" s="25" t="s">
        <v>244</v>
      </c>
      <c r="D7" s="25" t="s">
        <v>220</v>
      </c>
      <c r="E7" s="42" t="s">
        <v>245</v>
      </c>
      <c r="F7" s="37">
        <f>0.8*b2.4.2+b2.4.3</f>
        <v>0</v>
      </c>
    </row>
    <row r="8" spans="1:6" ht="102" x14ac:dyDescent="0.2">
      <c r="A8" s="29" t="s">
        <v>226</v>
      </c>
      <c r="B8" s="25" t="s">
        <v>348</v>
      </c>
      <c r="C8" s="25" t="s">
        <v>349</v>
      </c>
      <c r="D8" s="25" t="s">
        <v>249</v>
      </c>
      <c r="E8" s="42" t="s">
        <v>250</v>
      </c>
      <c r="F8" s="37">
        <f>0.5*b1.2+0.75*b1.4.1+b1.4.6+0.1*b2.1+0.8*b2.2.1+0.8*b2.4.4+0.8*b2.4.5</f>
        <v>0</v>
      </c>
    </row>
    <row r="9" spans="1:6" ht="122.4" x14ac:dyDescent="0.2">
      <c r="A9" s="29" t="s">
        <v>230</v>
      </c>
      <c r="B9" s="25" t="s">
        <v>350</v>
      </c>
      <c r="C9" s="25" t="s">
        <v>253</v>
      </c>
      <c r="D9" s="25" t="s">
        <v>220</v>
      </c>
      <c r="E9" s="42" t="s">
        <v>254</v>
      </c>
      <c r="F9" s="37">
        <f>0.2*b1.2+b1.4.4+0.2*b2.1+0.2*b2.2.1+0.2*b2.6+0.33*b2.9.1+0.33*b2.9.2+0.33*b2.9.4+0.33*b2.9.5</f>
        <v>0</v>
      </c>
    </row>
    <row r="10" spans="1:6" ht="51" x14ac:dyDescent="0.2">
      <c r="A10" s="29" t="s">
        <v>234</v>
      </c>
      <c r="B10" s="25" t="s">
        <v>256</v>
      </c>
      <c r="C10" s="25" t="s">
        <v>257</v>
      </c>
      <c r="D10" s="25" t="s">
        <v>258</v>
      </c>
      <c r="E10" s="42" t="s">
        <v>259</v>
      </c>
      <c r="F10" s="37">
        <f>0.7*b2.2.2</f>
        <v>0</v>
      </c>
    </row>
    <row r="11" spans="1:6" ht="173.4" x14ac:dyDescent="0.2">
      <c r="A11" s="29" t="s">
        <v>238</v>
      </c>
      <c r="B11" s="25" t="s">
        <v>367</v>
      </c>
      <c r="C11" s="25" t="s">
        <v>262</v>
      </c>
      <c r="D11" s="25" t="s">
        <v>263</v>
      </c>
      <c r="E11" s="42" t="s">
        <v>264</v>
      </c>
      <c r="F11" s="37">
        <f>b1.1.3+0.2*b1.2+0.2*b1.4.1+0.3*b2.1+0.3*b2.2.2+b2.2.3+0.3*(b2.3-b2.3.6)+0.5*b2.5.1+0.5*b2.5.2+0.5*b2.7+0.5*b2.8+0.33*b2.9.1+0.33*b2.9.2+0.33*b2.9.4+0.33*b2.9.5</f>
        <v>0</v>
      </c>
    </row>
    <row r="12" spans="1:6" ht="51" x14ac:dyDescent="0.2">
      <c r="A12" s="29" t="s">
        <v>242</v>
      </c>
      <c r="B12" s="25" t="s">
        <v>354</v>
      </c>
      <c r="C12" s="25" t="s">
        <v>267</v>
      </c>
      <c r="D12" s="25" t="s">
        <v>220</v>
      </c>
      <c r="E12" s="42" t="s">
        <v>268</v>
      </c>
      <c r="F12" s="37">
        <f>0.3*(b2.3-b2.3.6)</f>
        <v>0</v>
      </c>
    </row>
    <row r="13" spans="1:6" ht="153" x14ac:dyDescent="0.2">
      <c r="A13" s="29" t="s">
        <v>246</v>
      </c>
      <c r="B13" s="25" t="s">
        <v>270</v>
      </c>
      <c r="C13" s="25" t="s">
        <v>271</v>
      </c>
      <c r="D13" s="25" t="s">
        <v>272</v>
      </c>
      <c r="E13" s="42" t="s">
        <v>273</v>
      </c>
      <c r="F13" s="37">
        <f>0.6*b1.3+0.8*b1.4.2+0.5*b1.4.7+0.7*b2.3.6+0.2*b2.4.2+0.2*b2.4.4+0.2*b2.4.5</f>
        <v>0</v>
      </c>
    </row>
    <row r="14" spans="1:6" ht="142.80000000000001" x14ac:dyDescent="0.2">
      <c r="A14" s="29" t="s">
        <v>251</v>
      </c>
      <c r="B14" s="25" t="s">
        <v>368</v>
      </c>
      <c r="C14" s="25" t="s">
        <v>276</v>
      </c>
      <c r="D14" s="25" t="s">
        <v>272</v>
      </c>
      <c r="E14" s="42" t="s">
        <v>277</v>
      </c>
      <c r="F14" s="37">
        <f>0.4*b1.3+0.2*b1.4.2+b1.4.8+0.4*b2.1+0.5*b2.5.1+0.5*b2.5.2+0.8*b2.6+0.5*b2.7+0.5*b2.8+0.34*b2.9.1+0.34*b2.9.2+0.34*b2.9.4+0.34*b2.9.5+b2.9.7</f>
        <v>0</v>
      </c>
    </row>
    <row r="15" spans="1:6" ht="51" x14ac:dyDescent="0.2">
      <c r="A15" s="29" t="s">
        <v>255</v>
      </c>
      <c r="B15" s="25" t="s">
        <v>369</v>
      </c>
      <c r="C15" s="25" t="s">
        <v>280</v>
      </c>
      <c r="D15" s="25" t="s">
        <v>281</v>
      </c>
      <c r="E15" s="42" t="s">
        <v>282</v>
      </c>
      <c r="F15" s="37">
        <f>0.4*(b2.3-b2.3.6)+0.3*b2.3.6</f>
        <v>0</v>
      </c>
    </row>
    <row r="16" spans="1:6" ht="112.2" x14ac:dyDescent="0.2">
      <c r="A16" s="29" t="s">
        <v>260</v>
      </c>
      <c r="B16" s="25" t="s">
        <v>284</v>
      </c>
      <c r="C16" s="30" t="s">
        <v>285</v>
      </c>
      <c r="D16" s="25" t="s">
        <v>286</v>
      </c>
      <c r="E16" s="42" t="s">
        <v>287</v>
      </c>
      <c r="F16" s="37">
        <f>b2.5.3</f>
        <v>0</v>
      </c>
    </row>
    <row r="17" spans="1:6" ht="112.2" x14ac:dyDescent="0.2">
      <c r="A17" s="29" t="s">
        <v>265</v>
      </c>
      <c r="B17" s="25" t="s">
        <v>297</v>
      </c>
      <c r="C17" s="30" t="s">
        <v>381</v>
      </c>
      <c r="D17" s="25" t="s">
        <v>286</v>
      </c>
      <c r="E17" s="42" t="s">
        <v>291</v>
      </c>
      <c r="F17" s="37">
        <f>b2.10</f>
        <v>0</v>
      </c>
    </row>
    <row r="18" spans="1:6" ht="102" x14ac:dyDescent="0.2">
      <c r="A18" s="29" t="s">
        <v>269</v>
      </c>
      <c r="B18" s="25" t="s">
        <v>293</v>
      </c>
      <c r="C18" s="25" t="s">
        <v>294</v>
      </c>
      <c r="D18" s="25" t="s">
        <v>290</v>
      </c>
      <c r="E18" s="42" t="s">
        <v>314</v>
      </c>
      <c r="F18" s="37">
        <f>b2.9.6</f>
        <v>0</v>
      </c>
    </row>
    <row r="19" spans="1:6" ht="112.2" x14ac:dyDescent="0.2">
      <c r="A19" s="29" t="s">
        <v>274</v>
      </c>
      <c r="B19" s="25" t="s">
        <v>297</v>
      </c>
      <c r="C19" s="30" t="s">
        <v>380</v>
      </c>
      <c r="D19" s="25" t="s">
        <v>286</v>
      </c>
      <c r="E19" s="42" t="s">
        <v>298</v>
      </c>
      <c r="F19" s="37">
        <f>b3.1</f>
        <v>0</v>
      </c>
    </row>
    <row r="20" spans="1:6" ht="41.4" thickBot="1" x14ac:dyDescent="0.25">
      <c r="A20" s="34" t="s">
        <v>299</v>
      </c>
      <c r="B20" s="35" t="s">
        <v>370</v>
      </c>
      <c r="C20" s="35"/>
      <c r="D20" s="35" t="s">
        <v>301</v>
      </c>
      <c r="E20" s="43"/>
      <c r="F20" s="36"/>
    </row>
    <row r="21" spans="1:6" ht="21" customHeight="1" thickBot="1" x14ac:dyDescent="0.25">
      <c r="A21" s="103" t="s">
        <v>302</v>
      </c>
      <c r="B21" s="97"/>
      <c r="C21" s="97"/>
      <c r="D21" s="98"/>
      <c r="E21" s="99">
        <f>E22-F19-F18-F17-F16</f>
        <v>0</v>
      </c>
      <c r="F21" s="107"/>
    </row>
    <row r="22" spans="1:6" ht="22.5" customHeight="1" thickBot="1" x14ac:dyDescent="0.25">
      <c r="A22" s="94" t="s">
        <v>303</v>
      </c>
      <c r="B22" s="95"/>
      <c r="C22" s="95"/>
      <c r="D22" s="95"/>
      <c r="E22" s="91">
        <f>SUM(F6:F19)</f>
        <v>0</v>
      </c>
      <c r="F22" s="92">
        <f>SUM(F6:F19)</f>
        <v>0</v>
      </c>
    </row>
    <row r="23" spans="1:6" ht="22.5" customHeight="1" x14ac:dyDescent="0.2">
      <c r="A23" s="108" t="s">
        <v>376</v>
      </c>
      <c r="B23" s="109"/>
      <c r="C23" s="109"/>
      <c r="D23" s="109"/>
      <c r="E23" s="109"/>
      <c r="F23" s="109"/>
    </row>
    <row r="25" spans="1:6" ht="23.25" customHeight="1" x14ac:dyDescent="0.2">
      <c r="A25" s="87" t="s">
        <v>304</v>
      </c>
      <c r="B25" s="93"/>
      <c r="C25" s="93"/>
      <c r="D25" s="93"/>
      <c r="E25" s="93"/>
      <c r="F25" s="93"/>
    </row>
  </sheetData>
  <protectedRanges>
    <protectedRange sqref="A25:F25" name="Oblast2"/>
    <protectedRange sqref="A1:F2" name="Oblast1"/>
  </protectedRanges>
  <mergeCells count="8">
    <mergeCell ref="A1:F1"/>
    <mergeCell ref="A2:F2"/>
    <mergeCell ref="A25:F25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BC98-B407-436D-A371-24B635B9C9F2}">
  <dimension ref="A1:F23"/>
  <sheetViews>
    <sheetView view="pageLayout" zoomScaleNormal="100" workbookViewId="0">
      <selection activeCell="B5" sqref="B5"/>
    </sheetView>
  </sheetViews>
  <sheetFormatPr defaultColWidth="9" defaultRowHeight="10.199999999999999" x14ac:dyDescent="0.2"/>
  <cols>
    <col min="1" max="1" width="9" style="6" customWidth="1"/>
    <col min="2" max="2" width="13.26953125" style="4" customWidth="1"/>
    <col min="3" max="3" width="30.08984375" style="4" customWidth="1"/>
    <col min="4" max="4" width="12" style="4" customWidth="1"/>
    <col min="5" max="5" width="10.6328125" style="39" customWidth="1"/>
    <col min="6" max="6" width="13.90625" style="4" customWidth="1"/>
    <col min="7" max="16384" width="9" style="4"/>
  </cols>
  <sheetData>
    <row r="1" spans="1:6" ht="20.85" customHeight="1" x14ac:dyDescent="0.2">
      <c r="A1" s="88" t="s">
        <v>0</v>
      </c>
      <c r="B1" s="88"/>
      <c r="C1" s="88"/>
      <c r="D1" s="88"/>
      <c r="E1" s="88"/>
      <c r="F1" s="88"/>
    </row>
    <row r="2" spans="1:6" ht="20.85" customHeight="1" x14ac:dyDescent="0.2">
      <c r="A2" s="86" t="s">
        <v>371</v>
      </c>
      <c r="B2" s="86"/>
      <c r="C2" s="86"/>
      <c r="D2" s="86"/>
      <c r="E2" s="86"/>
      <c r="F2" s="86"/>
    </row>
    <row r="3" spans="1:6" ht="11.25" thickBot="1" x14ac:dyDescent="0.25"/>
    <row r="4" spans="1:6" ht="72" thickBot="1" x14ac:dyDescent="0.25">
      <c r="A4" s="14" t="s">
        <v>208</v>
      </c>
      <c r="B4" s="15" t="s">
        <v>209</v>
      </c>
      <c r="C4" s="15" t="s">
        <v>210</v>
      </c>
      <c r="D4" s="15" t="s">
        <v>211</v>
      </c>
      <c r="E4" s="40" t="s">
        <v>212</v>
      </c>
      <c r="F4" s="16" t="s">
        <v>213</v>
      </c>
    </row>
    <row r="5" spans="1:6" ht="30.6" x14ac:dyDescent="0.2">
      <c r="A5" s="26" t="s">
        <v>214</v>
      </c>
      <c r="B5" s="47" t="s">
        <v>215</v>
      </c>
      <c r="C5" s="27" t="s">
        <v>216</v>
      </c>
      <c r="D5" s="27" t="s">
        <v>216</v>
      </c>
      <c r="E5" s="41" t="s">
        <v>216</v>
      </c>
      <c r="F5" s="28" t="s">
        <v>216</v>
      </c>
    </row>
    <row r="6" spans="1:6" ht="91.8" x14ac:dyDescent="0.2">
      <c r="A6" s="29" t="s">
        <v>217</v>
      </c>
      <c r="B6" s="25" t="s">
        <v>372</v>
      </c>
      <c r="C6" s="25" t="s">
        <v>308</v>
      </c>
      <c r="D6" s="25" t="s">
        <v>220</v>
      </c>
      <c r="E6" s="42" t="s">
        <v>241</v>
      </c>
      <c r="F6" s="37">
        <f>0.1*b1.2+0.05*b1.4.1+b1.4.3+b1.4.5+0.5*b1.4.7+b2.9.3</f>
        <v>0</v>
      </c>
    </row>
    <row r="7" spans="1:6" ht="71.400000000000006" x14ac:dyDescent="0.2">
      <c r="A7" s="29" t="s">
        <v>346</v>
      </c>
      <c r="B7" s="25" t="s">
        <v>347</v>
      </c>
      <c r="C7" s="25" t="s">
        <v>244</v>
      </c>
      <c r="D7" s="25" t="s">
        <v>220</v>
      </c>
      <c r="E7" s="42" t="s">
        <v>245</v>
      </c>
      <c r="F7" s="37">
        <f>0.8*b2.4.2+b2.4.3</f>
        <v>0</v>
      </c>
    </row>
    <row r="8" spans="1:6" ht="102" x14ac:dyDescent="0.2">
      <c r="A8" s="29" t="s">
        <v>226</v>
      </c>
      <c r="B8" s="25" t="s">
        <v>348</v>
      </c>
      <c r="C8" s="25" t="s">
        <v>373</v>
      </c>
      <c r="D8" s="25" t="s">
        <v>249</v>
      </c>
      <c r="E8" s="42" t="s">
        <v>309</v>
      </c>
      <c r="F8" s="37">
        <f>0.6*b1.2+0.75*b1.4.1+b1.4.6+0.2*b2.1+0.8*b2.2.1+0.8*b2.4.4+0.8*b2.4.5</f>
        <v>0</v>
      </c>
    </row>
    <row r="9" spans="1:6" ht="183.6" x14ac:dyDescent="0.2">
      <c r="A9" s="29" t="s">
        <v>230</v>
      </c>
      <c r="B9" s="25" t="s">
        <v>350</v>
      </c>
      <c r="C9" s="25" t="s">
        <v>311</v>
      </c>
      <c r="D9" s="25" t="s">
        <v>263</v>
      </c>
      <c r="E9" s="42" t="s">
        <v>312</v>
      </c>
      <c r="F9" s="37">
        <f>b1.1.3+0.3*b1.2+0.2*b1.4.1+b1.4.4+0.4*b2.1+0.2*b2.2.1+0.3*(b2.3-b2.3.6)+0.5*b2.5.1+0.5*b2.5.2+0.2*b2.6+0.5*b2.7+0.5*b2.8+0.66*b2.9.1+0.66*b2.9.2+0.66*b2.9.4+0.66*b2.9.5</f>
        <v>0</v>
      </c>
    </row>
    <row r="10" spans="1:6" ht="51" x14ac:dyDescent="0.2">
      <c r="A10" s="29" t="s">
        <v>234</v>
      </c>
      <c r="B10" s="25" t="s">
        <v>374</v>
      </c>
      <c r="C10" s="25" t="s">
        <v>267</v>
      </c>
      <c r="D10" s="25" t="s">
        <v>220</v>
      </c>
      <c r="E10" s="42" t="s">
        <v>268</v>
      </c>
      <c r="F10" s="37">
        <f>0.3*(b2.3-b2.3.6)</f>
        <v>0</v>
      </c>
    </row>
    <row r="11" spans="1:6" ht="153" x14ac:dyDescent="0.2">
      <c r="A11" s="29" t="s">
        <v>238</v>
      </c>
      <c r="B11" s="25" t="s">
        <v>270</v>
      </c>
      <c r="C11" s="25" t="s">
        <v>271</v>
      </c>
      <c r="D11" s="25" t="s">
        <v>272</v>
      </c>
      <c r="E11" s="42" t="s">
        <v>273</v>
      </c>
      <c r="F11" s="37">
        <f>0.6*b1.3+0.8*b1.4.2+0.5*b1.4.7+0.7*b2.3.6+0.2*b2.4.2+0.2*b2.4.4+0.2*b2.4.5</f>
        <v>0</v>
      </c>
    </row>
    <row r="12" spans="1:6" ht="142.80000000000001" x14ac:dyDescent="0.2">
      <c r="A12" s="30" t="s">
        <v>242</v>
      </c>
      <c r="B12" s="25" t="s">
        <v>275</v>
      </c>
      <c r="C12" s="25" t="s">
        <v>276</v>
      </c>
      <c r="D12" s="25" t="s">
        <v>272</v>
      </c>
      <c r="E12" s="42" t="s">
        <v>277</v>
      </c>
      <c r="F12" s="37">
        <f>0.4*b1.3+0.2*b1.4.2+b1.4.8+0.4*b2.1+0.5*b2.5.1+0.5*b2.5.2+0.8*b2.6+0.5*b2.7+0.5*b2.8+0.34*b2.9.1+0.34*b2.9.2+0.34*b2.9.4+0.34*b2.9.5+b2.9.7</f>
        <v>0</v>
      </c>
    </row>
    <row r="13" spans="1:6" ht="51" x14ac:dyDescent="0.2">
      <c r="A13" s="30" t="s">
        <v>246</v>
      </c>
      <c r="B13" s="25" t="s">
        <v>375</v>
      </c>
      <c r="C13" s="25" t="s">
        <v>280</v>
      </c>
      <c r="D13" s="25" t="s">
        <v>281</v>
      </c>
      <c r="E13" s="42" t="s">
        <v>282</v>
      </c>
      <c r="F13" s="37">
        <f>0.4*(b2.3-b2.3.6)+0.3*b2.3.6</f>
        <v>0</v>
      </c>
    </row>
    <row r="14" spans="1:6" ht="112.2" x14ac:dyDescent="0.2">
      <c r="A14" s="30" t="s">
        <v>251</v>
      </c>
      <c r="B14" s="25" t="s">
        <v>284</v>
      </c>
      <c r="C14" s="30" t="s">
        <v>285</v>
      </c>
      <c r="D14" s="25" t="s">
        <v>286</v>
      </c>
      <c r="E14" s="42" t="s">
        <v>287</v>
      </c>
      <c r="F14" s="37">
        <f>b2.5.3</f>
        <v>0</v>
      </c>
    </row>
    <row r="15" spans="1:6" ht="112.2" x14ac:dyDescent="0.2">
      <c r="A15" s="29" t="s">
        <v>255</v>
      </c>
      <c r="B15" s="25" t="s">
        <v>297</v>
      </c>
      <c r="C15" s="30" t="s">
        <v>381</v>
      </c>
      <c r="D15" s="25" t="s">
        <v>286</v>
      </c>
      <c r="E15" s="42" t="s">
        <v>291</v>
      </c>
      <c r="F15" s="37">
        <f>b2.10</f>
        <v>0</v>
      </c>
    </row>
    <row r="16" spans="1:6" ht="102" x14ac:dyDescent="0.2">
      <c r="A16" s="30" t="s">
        <v>260</v>
      </c>
      <c r="B16" s="25" t="s">
        <v>293</v>
      </c>
      <c r="C16" s="25" t="s">
        <v>294</v>
      </c>
      <c r="D16" s="25" t="s">
        <v>290</v>
      </c>
      <c r="E16" s="42" t="s">
        <v>314</v>
      </c>
      <c r="F16" s="37">
        <f>b2.9.6</f>
        <v>0</v>
      </c>
    </row>
    <row r="17" spans="1:6" ht="112.2" x14ac:dyDescent="0.2">
      <c r="A17" s="29" t="s">
        <v>265</v>
      </c>
      <c r="B17" s="25" t="s">
        <v>289</v>
      </c>
      <c r="C17" s="30" t="s">
        <v>380</v>
      </c>
      <c r="D17" s="25" t="s">
        <v>286</v>
      </c>
      <c r="E17" s="42" t="s">
        <v>298</v>
      </c>
      <c r="F17" s="37">
        <f>b3.1</f>
        <v>0</v>
      </c>
    </row>
    <row r="18" spans="1:6" ht="41.4" thickBot="1" x14ac:dyDescent="0.25">
      <c r="A18" s="34" t="s">
        <v>299</v>
      </c>
      <c r="B18" s="35" t="s">
        <v>300</v>
      </c>
      <c r="C18" s="35"/>
      <c r="D18" s="35" t="s">
        <v>301</v>
      </c>
      <c r="E18" s="43"/>
      <c r="F18" s="36"/>
    </row>
    <row r="19" spans="1:6" ht="19.5" customHeight="1" thickBot="1" x14ac:dyDescent="0.25">
      <c r="A19" s="103" t="s">
        <v>302</v>
      </c>
      <c r="B19" s="97"/>
      <c r="C19" s="97"/>
      <c r="D19" s="98"/>
      <c r="E19" s="99">
        <f>E20-F17-F16-F15-F14</f>
        <v>0</v>
      </c>
      <c r="F19" s="107"/>
    </row>
    <row r="20" spans="1:6" ht="22.5" customHeight="1" thickBot="1" x14ac:dyDescent="0.25">
      <c r="A20" s="94" t="s">
        <v>303</v>
      </c>
      <c r="B20" s="95"/>
      <c r="C20" s="95"/>
      <c r="D20" s="95"/>
      <c r="E20" s="91">
        <f>SUM(F6:F17)</f>
        <v>0</v>
      </c>
      <c r="F20" s="92"/>
    </row>
    <row r="21" spans="1:6" ht="24" customHeight="1" x14ac:dyDescent="0.2">
      <c r="A21" s="108" t="s">
        <v>376</v>
      </c>
      <c r="B21" s="110"/>
      <c r="C21" s="110"/>
      <c r="D21" s="110"/>
      <c r="E21" s="110"/>
      <c r="F21" s="110"/>
    </row>
    <row r="23" spans="1:6" ht="23.25" customHeight="1" x14ac:dyDescent="0.2">
      <c r="A23" s="87" t="s">
        <v>315</v>
      </c>
      <c r="B23" s="93"/>
      <c r="C23" s="93"/>
      <c r="D23" s="93"/>
      <c r="E23" s="93"/>
      <c r="F23" s="93"/>
    </row>
  </sheetData>
  <protectedRanges>
    <protectedRange sqref="A23:F23" name="Oblast2"/>
    <protectedRange sqref="A1:F2" name="Oblast1"/>
  </protectedRanges>
  <mergeCells count="8">
    <mergeCell ref="A1:F1"/>
    <mergeCell ref="A2:F2"/>
    <mergeCell ref="A23:F23"/>
    <mergeCell ref="E20:F20"/>
    <mergeCell ref="A20:D20"/>
    <mergeCell ref="A21:F21"/>
    <mergeCell ref="A19:D19"/>
    <mergeCell ref="E19:F19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2F9893-416B-441A-8E44-F8E7AB1014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  <ds:schemaRef ds:uri="3bc94b04-d8b3-454b-8d74-60f20fa63861"/>
  </ds:schemaRefs>
</ds:datastoreItem>
</file>

<file path=customXml/itemProps3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62</vt:i4>
      </vt:variant>
    </vt:vector>
  </HeadingPairs>
  <TitlesOfParts>
    <vt:vector size="72" baseType="lpstr">
      <vt:lpstr>Rozpis ceny Předmětu Smlouvy</vt:lpstr>
      <vt:lpstr>ZP+DD</vt:lpstr>
      <vt:lpstr>ZP+DPS+PDPS, vč. EIA</vt:lpstr>
      <vt:lpstr>ZP+DPS+PDPS, bez EIA</vt:lpstr>
      <vt:lpstr>ZP+DPS, vč. EIA</vt:lpstr>
      <vt:lpstr>ZP+DPS, bez EIA</vt:lpstr>
      <vt:lpstr>DPS, vč. EIA</vt:lpstr>
      <vt:lpstr>DPS, bez EIA</vt:lpstr>
      <vt:lpstr>DPS+PDPS, vč. EIA</vt:lpstr>
      <vt:lpstr>DPS+PDPS, bez EIA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'DPS, bez EIA'!Názvy_tisku</vt:lpstr>
      <vt:lpstr>'DPS, vč. EIA'!Názvy_tisku</vt:lpstr>
      <vt:lpstr>'DPS+PDPS, bez EIA'!Názvy_tisku</vt:lpstr>
      <vt:lpstr>'DPS+PDPS, vč. EIA'!Názvy_tisku</vt:lpstr>
      <vt:lpstr>'Rozpis ceny Předmětu Smlouvy'!Názvy_tisku</vt:lpstr>
      <vt:lpstr>'ZP+DD'!Názvy_tisku</vt:lpstr>
      <vt:lpstr>'ZP+DPS, bez EIA'!Názvy_tisku</vt:lpstr>
      <vt:lpstr>'ZP+DPS, vč. EIA'!Názvy_tisku</vt:lpstr>
      <vt:lpstr>'ZP+DPS+PDPS, bez EIA'!Názvy_tisku</vt:lpstr>
      <vt:lpstr>'ZP+DPS+PDPS, vč. EIA'!Názvy_tisku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Hlídková Vladimíra</cp:lastModifiedBy>
  <cp:revision/>
  <cp:lastPrinted>2026-03-23T08:12:47Z</cp:lastPrinted>
  <dcterms:created xsi:type="dcterms:W3CDTF">2025-06-18T13:15:20Z</dcterms:created>
  <dcterms:modified xsi:type="dcterms:W3CDTF">2026-04-22T09:08:52Z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